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931"/>
  <workbookPr defaultThemeVersion="166925"/>
  <mc:AlternateContent xmlns:mc="http://schemas.openxmlformats.org/markup-compatibility/2006">
    <mc:Choice Requires="x15">
      <x15ac:absPath xmlns:x15ac="http://schemas.microsoft.com/office/spreadsheetml/2010/11/ac" url="D:\D YEDEK\1 YEDEK\FİYAT LİSTESİ\"/>
    </mc:Choice>
  </mc:AlternateContent>
  <xr:revisionPtr revIDLastSave="0" documentId="13_ncr:1_{B5A582CB-6213-4AAA-AC48-CC4EA84AD36C}" xr6:coauthVersionLast="47" xr6:coauthVersionMax="47" xr10:uidLastSave="{00000000-0000-0000-0000-000000000000}"/>
  <bookViews>
    <workbookView xWindow="-120" yWindow="-120" windowWidth="29040" windowHeight="15840" xr2:uid="{2D1B6A01-3D11-4247-864F-98022B251410}"/>
  </bookViews>
  <sheets>
    <sheet name="ÇALIŞMA" sheetId="7" r:id="rId1"/>
    <sheet name="KENAN BEY" sheetId="4" r:id="rId2"/>
    <sheet name="TL 03,02,2022" sheetId="1" r:id="rId3"/>
    <sheet name="USD 03,02,2022" sheetId="3" r:id="rId4"/>
    <sheet name="TL 08,02,2022" sheetId="5" r:id="rId5"/>
    <sheet name="USD 08,02,2022" sheetId="6" r:id="rId6"/>
  </sheets>
  <definedNames>
    <definedName name="_xlnm.Print_Area" localSheetId="0">ÇALIŞMA!$A$1:$I$193</definedName>
    <definedName name="_xlnm.Print_Area" localSheetId="1">'KENAN BEY'!$A$1:$I$193</definedName>
    <definedName name="_xlnm.Print_Area" localSheetId="2">'TL 03,02,2022'!$A$1:$I$189</definedName>
    <definedName name="_xlnm.Print_Area" localSheetId="4">'TL 08,02,2022'!$A$1:$I$189</definedName>
    <definedName name="_xlnm.Print_Area" localSheetId="3">'USD 03,02,2022'!$A$1:$I$189</definedName>
    <definedName name="_xlnm.Print_Area" localSheetId="5">'USD 08,02,2022'!$A$1:$I$189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H193" i="7" l="1"/>
  <c r="H192" i="7"/>
  <c r="H191" i="7"/>
  <c r="H190" i="7"/>
  <c r="H189" i="7"/>
  <c r="H188" i="7"/>
  <c r="H187" i="7"/>
  <c r="H185" i="7"/>
  <c r="H184" i="7"/>
  <c r="H183" i="7"/>
  <c r="H182" i="7"/>
  <c r="H181" i="7"/>
  <c r="H180" i="7"/>
  <c r="H179" i="7"/>
  <c r="H172" i="7"/>
  <c r="H171" i="7"/>
  <c r="H170" i="7"/>
  <c r="H169" i="7"/>
  <c r="H168" i="7"/>
  <c r="H167" i="7"/>
  <c r="H165" i="7"/>
  <c r="H164" i="7"/>
  <c r="H163" i="7"/>
  <c r="H162" i="7"/>
  <c r="A162" i="7"/>
  <c r="A163" i="7" s="1"/>
  <c r="A164" i="7" s="1"/>
  <c r="A165" i="7" s="1"/>
  <c r="A167" i="7" s="1"/>
  <c r="A168" i="7" s="1"/>
  <c r="A169" i="7" s="1"/>
  <c r="A170" i="7" s="1"/>
  <c r="A171" i="7" s="1"/>
  <c r="A172" i="7" s="1"/>
  <c r="A179" i="7" s="1"/>
  <c r="A187" i="7" s="1"/>
  <c r="H161" i="7"/>
  <c r="A161" i="7"/>
  <c r="H160" i="7"/>
  <c r="H159" i="7"/>
  <c r="H157" i="7"/>
  <c r="H156" i="7"/>
  <c r="H155" i="7"/>
  <c r="H153" i="7"/>
  <c r="H152" i="7"/>
  <c r="H151" i="7"/>
  <c r="H149" i="7"/>
  <c r="H148" i="7"/>
  <c r="H147" i="7"/>
  <c r="H146" i="7"/>
  <c r="H145" i="7"/>
  <c r="H144" i="7"/>
  <c r="H143" i="7"/>
  <c r="H142" i="7"/>
  <c r="H141" i="7"/>
  <c r="H139" i="7"/>
  <c r="H138" i="7"/>
  <c r="H137" i="7"/>
  <c r="H136" i="7"/>
  <c r="H135" i="7"/>
  <c r="H134" i="7"/>
  <c r="H133" i="7"/>
  <c r="H132" i="7"/>
  <c r="H131" i="7"/>
  <c r="H129" i="7"/>
  <c r="H128" i="7"/>
  <c r="H127" i="7"/>
  <c r="H126" i="7"/>
  <c r="H125" i="7"/>
  <c r="H124" i="7"/>
  <c r="H123" i="7"/>
  <c r="H122" i="7"/>
  <c r="H121" i="7"/>
  <c r="H120" i="7"/>
  <c r="H119" i="7"/>
  <c r="H118" i="7"/>
  <c r="H117" i="7"/>
  <c r="H116" i="7"/>
  <c r="H115" i="7"/>
  <c r="H114" i="7"/>
  <c r="A114" i="7"/>
  <c r="A115" i="7" s="1"/>
  <c r="A116" i="7" s="1"/>
  <c r="A117" i="7" s="1"/>
  <c r="A118" i="7" s="1"/>
  <c r="A119" i="7" s="1"/>
  <c r="A120" i="7" s="1"/>
  <c r="A121" i="7" s="1"/>
  <c r="A122" i="7" s="1"/>
  <c r="A123" i="7" s="1"/>
  <c r="A124" i="7" s="1"/>
  <c r="A125" i="7" s="1"/>
  <c r="A126" i="7" s="1"/>
  <c r="A127" i="7" s="1"/>
  <c r="A128" i="7" s="1"/>
  <c r="A129" i="7" s="1"/>
  <c r="A131" i="7" s="1"/>
  <c r="A132" i="7" s="1"/>
  <c r="A133" i="7" s="1"/>
  <c r="A134" i="7" s="1"/>
  <c r="A135" i="7" s="1"/>
  <c r="A136" i="7" s="1"/>
  <c r="A137" i="7" s="1"/>
  <c r="A138" i="7" s="1"/>
  <c r="A139" i="7" s="1"/>
  <c r="A141" i="7" s="1"/>
  <c r="A142" i="7" s="1"/>
  <c r="A143" i="7" s="1"/>
  <c r="A144" i="7" s="1"/>
  <c r="A145" i="7" s="1"/>
  <c r="A146" i="7" s="1"/>
  <c r="A147" i="7" s="1"/>
  <c r="A149" i="7" s="1"/>
  <c r="A151" i="7" s="1"/>
  <c r="A152" i="7" s="1"/>
  <c r="A153" i="7" s="1"/>
  <c r="A155" i="7" s="1"/>
  <c r="A156" i="7" s="1"/>
  <c r="A157" i="7" s="1"/>
  <c r="A159" i="7" s="1"/>
  <c r="H113" i="7"/>
  <c r="A113" i="7"/>
  <c r="H112" i="7"/>
  <c r="H111" i="7"/>
  <c r="H110" i="7"/>
  <c r="H109" i="7"/>
  <c r="H107" i="7"/>
  <c r="H106" i="7"/>
  <c r="H105" i="7"/>
  <c r="H104" i="7"/>
  <c r="H103" i="7"/>
  <c r="H102" i="7"/>
  <c r="H101" i="7"/>
  <c r="H100" i="7"/>
  <c r="H99" i="7"/>
  <c r="H98" i="7"/>
  <c r="H97" i="7"/>
  <c r="H96" i="7"/>
  <c r="H95" i="7"/>
  <c r="H94" i="7"/>
  <c r="H93" i="7"/>
  <c r="H92" i="7"/>
  <c r="H91" i="7"/>
  <c r="H90" i="7"/>
  <c r="H89" i="7"/>
  <c r="H88" i="7"/>
  <c r="H86" i="7"/>
  <c r="H85" i="7"/>
  <c r="H84" i="7"/>
  <c r="H83" i="7"/>
  <c r="H82" i="7"/>
  <c r="H81" i="7"/>
  <c r="H80" i="7"/>
  <c r="H79" i="7"/>
  <c r="H78" i="7"/>
  <c r="A78" i="7"/>
  <c r="A80" i="7" s="1"/>
  <c r="A82" i="7" s="1"/>
  <c r="A84" i="7" s="1"/>
  <c r="A86" i="7" s="1"/>
  <c r="A88" i="7" s="1"/>
  <c r="A90" i="7" s="1"/>
  <c r="A91" i="7" s="1"/>
  <c r="A92" i="7" s="1"/>
  <c r="A93" i="7" s="1"/>
  <c r="A94" i="7" s="1"/>
  <c r="A95" i="7" s="1"/>
  <c r="A96" i="7" s="1"/>
  <c r="A97" i="7" s="1"/>
  <c r="A98" i="7" s="1"/>
  <c r="A99" i="7" s="1"/>
  <c r="A100" i="7" s="1"/>
  <c r="A101" i="7" s="1"/>
  <c r="A102" i="7" s="1"/>
  <c r="A103" i="7" s="1"/>
  <c r="A104" i="7" s="1"/>
  <c r="A105" i="7" s="1"/>
  <c r="A107" i="7" s="1"/>
  <c r="A109" i="7" s="1"/>
  <c r="A110" i="7" s="1"/>
  <c r="H77" i="7"/>
  <c r="H76" i="7"/>
  <c r="H75" i="7"/>
  <c r="H74" i="7"/>
  <c r="H73" i="7"/>
  <c r="H72" i="7"/>
  <c r="H71" i="7"/>
  <c r="H70" i="7"/>
  <c r="H69" i="7"/>
  <c r="H67" i="7"/>
  <c r="H66" i="7"/>
  <c r="H65" i="7"/>
  <c r="H64" i="7"/>
  <c r="H63" i="7"/>
  <c r="H62" i="7"/>
  <c r="H61" i="7"/>
  <c r="H60" i="7"/>
  <c r="H59" i="7"/>
  <c r="H58" i="7"/>
  <c r="H57" i="7"/>
  <c r="H56" i="7"/>
  <c r="H55" i="7"/>
  <c r="H54" i="7"/>
  <c r="H53" i="7"/>
  <c r="H52" i="7"/>
  <c r="H51" i="7"/>
  <c r="H49" i="7"/>
  <c r="H48" i="7"/>
  <c r="H47" i="7"/>
  <c r="H46" i="7"/>
  <c r="H45" i="7"/>
  <c r="H44" i="7"/>
  <c r="H43" i="7"/>
  <c r="H42" i="7"/>
  <c r="A42" i="7"/>
  <c r="A43" i="7" s="1"/>
  <c r="A44" i="7" s="1"/>
  <c r="A45" i="7" s="1"/>
  <c r="A46" i="7" s="1"/>
  <c r="A47" i="7" s="1"/>
  <c r="A48" i="7" s="1"/>
  <c r="A49" i="7" s="1"/>
  <c r="A51" i="7" s="1"/>
  <c r="A52" i="7" s="1"/>
  <c r="A53" i="7" s="1"/>
  <c r="A54" i="7" s="1"/>
  <c r="A55" i="7" s="1"/>
  <c r="A56" i="7" s="1"/>
  <c r="A57" i="7" s="1"/>
  <c r="A58" i="7" s="1"/>
  <c r="A59" i="7" s="1"/>
  <c r="A60" i="7" s="1"/>
  <c r="A61" i="7" s="1"/>
  <c r="A62" i="7" s="1"/>
  <c r="A63" i="7" s="1"/>
  <c r="A64" i="7" s="1"/>
  <c r="A65" i="7" s="1"/>
  <c r="A66" i="7" s="1"/>
  <c r="A67" i="7" s="1"/>
  <c r="A69" i="7" s="1"/>
  <c r="H41" i="7"/>
  <c r="A41" i="7"/>
  <c r="H40" i="7"/>
  <c r="H38" i="7"/>
  <c r="H37" i="7"/>
  <c r="H36" i="7"/>
  <c r="H35" i="7"/>
  <c r="H34" i="7"/>
  <c r="H33" i="7"/>
  <c r="H32" i="7"/>
  <c r="H31" i="7"/>
  <c r="H30" i="7"/>
  <c r="H29" i="7"/>
  <c r="H28" i="7"/>
  <c r="H27" i="7"/>
  <c r="H26" i="7"/>
  <c r="H25" i="7"/>
  <c r="H24" i="7"/>
  <c r="H22" i="7"/>
  <c r="H21" i="7"/>
  <c r="H20" i="7"/>
  <c r="H19" i="7"/>
  <c r="H18" i="7"/>
  <c r="A18" i="7"/>
  <c r="A24" i="7" s="1"/>
  <c r="A25" i="7" s="1"/>
  <c r="A26" i="7" s="1"/>
  <c r="A27" i="7" s="1"/>
  <c r="A28" i="7" s="1"/>
  <c r="A29" i="7" s="1"/>
  <c r="A30" i="7" s="1"/>
  <c r="A31" i="7" s="1"/>
  <c r="A32" i="7" s="1"/>
  <c r="A33" i="7" s="1"/>
  <c r="A34" i="7" s="1"/>
  <c r="A35" i="7" s="1"/>
  <c r="A36" i="7" s="1"/>
  <c r="A37" i="7" s="1"/>
  <c r="A38" i="7" s="1"/>
  <c r="H17" i="7"/>
  <c r="H16" i="7"/>
  <c r="H15" i="7"/>
  <c r="H13" i="7"/>
  <c r="H12" i="7"/>
  <c r="A12" i="7"/>
  <c r="A13" i="7" s="1"/>
  <c r="A15" i="7" s="1"/>
  <c r="H11" i="7"/>
  <c r="A11" i="7"/>
  <c r="H10" i="7"/>
  <c r="H9" i="7"/>
  <c r="H7" i="7"/>
  <c r="H6" i="7"/>
  <c r="H22" i="4"/>
  <c r="H21" i="4"/>
  <c r="H20" i="4"/>
  <c r="H19" i="4"/>
  <c r="H188" i="4"/>
  <c r="H189" i="4"/>
  <c r="H190" i="4"/>
  <c r="H191" i="4"/>
  <c r="H192" i="4"/>
  <c r="H193" i="4"/>
  <c r="H187" i="4"/>
  <c r="H180" i="4"/>
  <c r="H181" i="4"/>
  <c r="H182" i="4"/>
  <c r="H183" i="4"/>
  <c r="H184" i="4"/>
  <c r="H185" i="4"/>
  <c r="H179" i="4"/>
  <c r="H168" i="4"/>
  <c r="H169" i="4"/>
  <c r="H170" i="4"/>
  <c r="H171" i="4"/>
  <c r="H172" i="4"/>
  <c r="H167" i="4"/>
  <c r="H160" i="4"/>
  <c r="H161" i="4"/>
  <c r="H162" i="4"/>
  <c r="H163" i="4"/>
  <c r="H164" i="4"/>
  <c r="H165" i="4"/>
  <c r="H159" i="4"/>
  <c r="H156" i="4"/>
  <c r="H157" i="4"/>
  <c r="H155" i="4"/>
  <c r="H152" i="4"/>
  <c r="H153" i="4"/>
  <c r="H151" i="4"/>
  <c r="H142" i="4"/>
  <c r="H143" i="4"/>
  <c r="H144" i="4"/>
  <c r="H145" i="4"/>
  <c r="H146" i="4"/>
  <c r="H147" i="4"/>
  <c r="H148" i="4"/>
  <c r="H149" i="4"/>
  <c r="H141" i="4"/>
  <c r="H132" i="4"/>
  <c r="H133" i="4"/>
  <c r="H134" i="4"/>
  <c r="H135" i="4"/>
  <c r="H136" i="4"/>
  <c r="H137" i="4"/>
  <c r="H138" i="4"/>
  <c r="H139" i="4"/>
  <c r="H131" i="4"/>
  <c r="H110" i="4"/>
  <c r="H111" i="4"/>
  <c r="H112" i="4"/>
  <c r="H113" i="4"/>
  <c r="H114" i="4"/>
  <c r="H115" i="4"/>
  <c r="H116" i="4"/>
  <c r="H117" i="4"/>
  <c r="H118" i="4"/>
  <c r="H119" i="4"/>
  <c r="H120" i="4"/>
  <c r="H121" i="4"/>
  <c r="H122" i="4"/>
  <c r="H123" i="4"/>
  <c r="H124" i="4"/>
  <c r="H125" i="4"/>
  <c r="H126" i="4"/>
  <c r="H127" i="4"/>
  <c r="H128" i="4"/>
  <c r="H129" i="4"/>
  <c r="H109" i="4"/>
  <c r="H89" i="4"/>
  <c r="H90" i="4"/>
  <c r="H91" i="4"/>
  <c r="H92" i="4"/>
  <c r="H93" i="4"/>
  <c r="H94" i="4"/>
  <c r="H95" i="4"/>
  <c r="H96" i="4"/>
  <c r="H97" i="4"/>
  <c r="H98" i="4"/>
  <c r="H99" i="4"/>
  <c r="H100" i="4"/>
  <c r="H101" i="4"/>
  <c r="H102" i="4"/>
  <c r="H103" i="4"/>
  <c r="H104" i="4"/>
  <c r="H105" i="4"/>
  <c r="H106" i="4"/>
  <c r="H107" i="4"/>
  <c r="H88" i="4"/>
  <c r="H70" i="4"/>
  <c r="H71" i="4"/>
  <c r="H72" i="4"/>
  <c r="H73" i="4"/>
  <c r="H74" i="4"/>
  <c r="H75" i="4"/>
  <c r="H76" i="4"/>
  <c r="H77" i="4"/>
  <c r="H78" i="4"/>
  <c r="H79" i="4"/>
  <c r="H80" i="4"/>
  <c r="H81" i="4"/>
  <c r="H82" i="4"/>
  <c r="H83" i="4"/>
  <c r="H84" i="4"/>
  <c r="H85" i="4"/>
  <c r="H86" i="4"/>
  <c r="H69" i="4"/>
  <c r="H52" i="4"/>
  <c r="H53" i="4"/>
  <c r="H54" i="4"/>
  <c r="H55" i="4"/>
  <c r="H56" i="4"/>
  <c r="H57" i="4"/>
  <c r="H58" i="4"/>
  <c r="H59" i="4"/>
  <c r="H60" i="4"/>
  <c r="H61" i="4"/>
  <c r="H62" i="4"/>
  <c r="H63" i="4"/>
  <c r="H64" i="4"/>
  <c r="H65" i="4"/>
  <c r="H66" i="4"/>
  <c r="H67" i="4"/>
  <c r="H51" i="4"/>
  <c r="H41" i="4"/>
  <c r="H42" i="4"/>
  <c r="H43" i="4"/>
  <c r="H44" i="4"/>
  <c r="H45" i="4"/>
  <c r="H46" i="4"/>
  <c r="H47" i="4"/>
  <c r="H48" i="4"/>
  <c r="H49" i="4"/>
  <c r="H40" i="4"/>
  <c r="H25" i="4"/>
  <c r="H26" i="4"/>
  <c r="H27" i="4"/>
  <c r="H28" i="4"/>
  <c r="H29" i="4"/>
  <c r="H30" i="4"/>
  <c r="H31" i="4"/>
  <c r="H32" i="4"/>
  <c r="H33" i="4"/>
  <c r="H34" i="4"/>
  <c r="H35" i="4"/>
  <c r="H36" i="4"/>
  <c r="H37" i="4"/>
  <c r="H38" i="4"/>
  <c r="H24" i="4"/>
  <c r="H16" i="4"/>
  <c r="H17" i="4"/>
  <c r="H18" i="4"/>
  <c r="H15" i="4"/>
  <c r="H13" i="4"/>
  <c r="H10" i="4"/>
  <c r="H11" i="4"/>
  <c r="H12" i="4"/>
  <c r="H9" i="4"/>
  <c r="H7" i="4"/>
  <c r="H6" i="4"/>
  <c r="K7" i="5"/>
  <c r="K8" i="5"/>
  <c r="K9" i="5"/>
  <c r="K10" i="5"/>
  <c r="K11" i="5"/>
  <c r="K12" i="5"/>
  <c r="K13" i="5"/>
  <c r="K14" i="5"/>
  <c r="K15" i="5"/>
  <c r="K16" i="5"/>
  <c r="K17" i="5"/>
  <c r="K18" i="5"/>
  <c r="K19" i="5"/>
  <c r="K20" i="5"/>
  <c r="K21" i="5"/>
  <c r="K22" i="5"/>
  <c r="K23" i="5"/>
  <c r="K24" i="5"/>
  <c r="K25" i="5"/>
  <c r="K26" i="5"/>
  <c r="K27" i="5"/>
  <c r="K28" i="5"/>
  <c r="K29" i="5"/>
  <c r="K30" i="5"/>
  <c r="K31" i="5"/>
  <c r="K32" i="5"/>
  <c r="K33" i="5"/>
  <c r="K34" i="5"/>
  <c r="K35" i="5"/>
  <c r="K36" i="5"/>
  <c r="K37" i="5"/>
  <c r="K38" i="5"/>
  <c r="K39" i="5"/>
  <c r="K40" i="5"/>
  <c r="K41" i="5"/>
  <c r="K42" i="5"/>
  <c r="K43" i="5"/>
  <c r="K44" i="5"/>
  <c r="K45" i="5"/>
  <c r="K46" i="5"/>
  <c r="K47" i="5"/>
  <c r="K48" i="5"/>
  <c r="K49" i="5"/>
  <c r="K50" i="5"/>
  <c r="K51" i="5"/>
  <c r="K52" i="5"/>
  <c r="K53" i="5"/>
  <c r="K54" i="5"/>
  <c r="K55" i="5"/>
  <c r="K56" i="5"/>
  <c r="K57" i="5"/>
  <c r="K58" i="5"/>
  <c r="K59" i="5"/>
  <c r="K60" i="5"/>
  <c r="K61" i="5"/>
  <c r="K62" i="5"/>
  <c r="K63" i="5"/>
  <c r="K64" i="5"/>
  <c r="K65" i="5"/>
  <c r="K66" i="5"/>
  <c r="K67" i="5"/>
  <c r="K68" i="5"/>
  <c r="K69" i="5"/>
  <c r="K70" i="5"/>
  <c r="K71" i="5"/>
  <c r="K72" i="5"/>
  <c r="K73" i="5"/>
  <c r="K74" i="5"/>
  <c r="K75" i="5"/>
  <c r="K76" i="5"/>
  <c r="K77" i="5"/>
  <c r="K78" i="5"/>
  <c r="K79" i="5"/>
  <c r="K80" i="5"/>
  <c r="K81" i="5"/>
  <c r="K82" i="5"/>
  <c r="K83" i="5"/>
  <c r="K84" i="5"/>
  <c r="K85" i="5"/>
  <c r="K86" i="5"/>
  <c r="K87" i="5"/>
  <c r="K88" i="5"/>
  <c r="K89" i="5"/>
  <c r="K90" i="5"/>
  <c r="K91" i="5"/>
  <c r="K92" i="5"/>
  <c r="K93" i="5"/>
  <c r="K94" i="5"/>
  <c r="K95" i="5"/>
  <c r="K96" i="5"/>
  <c r="K97" i="5"/>
  <c r="K98" i="5"/>
  <c r="K99" i="5"/>
  <c r="K100" i="5"/>
  <c r="K101" i="5"/>
  <c r="K102" i="5"/>
  <c r="K103" i="5"/>
  <c r="K104" i="5"/>
  <c r="K105" i="5"/>
  <c r="K106" i="5"/>
  <c r="K107" i="5"/>
  <c r="K108" i="5"/>
  <c r="K109" i="5"/>
  <c r="K110" i="5"/>
  <c r="K111" i="5"/>
  <c r="K112" i="5"/>
  <c r="K113" i="5"/>
  <c r="K114" i="5"/>
  <c r="K115" i="5"/>
  <c r="K116" i="5"/>
  <c r="K117" i="5"/>
  <c r="K118" i="5"/>
  <c r="K119" i="5"/>
  <c r="K120" i="5"/>
  <c r="K121" i="5"/>
  <c r="K122" i="5"/>
  <c r="K123" i="5"/>
  <c r="K124" i="5"/>
  <c r="K125" i="5"/>
  <c r="K126" i="5"/>
  <c r="K127" i="5"/>
  <c r="K128" i="5"/>
  <c r="K129" i="5"/>
  <c r="K130" i="5"/>
  <c r="K131" i="5"/>
  <c r="K132" i="5"/>
  <c r="K133" i="5"/>
  <c r="K134" i="5"/>
  <c r="K135" i="5"/>
  <c r="K136" i="5"/>
  <c r="K137" i="5"/>
  <c r="K138" i="5"/>
  <c r="K139" i="5"/>
  <c r="K140" i="5"/>
  <c r="K141" i="5"/>
  <c r="K142" i="5"/>
  <c r="K143" i="5"/>
  <c r="K144" i="5"/>
  <c r="K145" i="5"/>
  <c r="K146" i="5"/>
  <c r="K147" i="5"/>
  <c r="K148" i="5"/>
  <c r="K149" i="5"/>
  <c r="K150" i="5"/>
  <c r="K151" i="5"/>
  <c r="K152" i="5"/>
  <c r="K153" i="5"/>
  <c r="K154" i="5"/>
  <c r="K155" i="5"/>
  <c r="K156" i="5"/>
  <c r="K157" i="5"/>
  <c r="K158" i="5"/>
  <c r="K159" i="5"/>
  <c r="K160" i="5"/>
  <c r="K161" i="5"/>
  <c r="K162" i="5"/>
  <c r="K163" i="5"/>
  <c r="K164" i="5"/>
  <c r="K165" i="5"/>
  <c r="K166" i="5"/>
  <c r="K167" i="5"/>
  <c r="K168" i="5"/>
  <c r="K169" i="5"/>
  <c r="K170" i="5"/>
  <c r="K171" i="5"/>
  <c r="K172" i="5"/>
  <c r="K173" i="5"/>
  <c r="K174" i="5"/>
  <c r="K175" i="5"/>
  <c r="K176" i="5"/>
  <c r="K177" i="5"/>
  <c r="K178" i="5"/>
  <c r="K179" i="5"/>
  <c r="K180" i="5"/>
  <c r="K181" i="5"/>
  <c r="K182" i="5"/>
  <c r="K183" i="5"/>
  <c r="K184" i="5"/>
  <c r="K185" i="5"/>
  <c r="K186" i="5"/>
  <c r="K187" i="5"/>
  <c r="K188" i="5"/>
  <c r="K189" i="5"/>
  <c r="K6" i="5"/>
  <c r="H189" i="6"/>
  <c r="H188" i="6"/>
  <c r="H187" i="6"/>
  <c r="H186" i="6"/>
  <c r="H185" i="6"/>
  <c r="H184" i="6"/>
  <c r="H183" i="6"/>
  <c r="H181" i="6"/>
  <c r="H180" i="6"/>
  <c r="H179" i="6"/>
  <c r="H178" i="6"/>
  <c r="H177" i="6"/>
  <c r="H176" i="6"/>
  <c r="H175" i="6"/>
  <c r="H168" i="6"/>
  <c r="H167" i="6"/>
  <c r="H166" i="6"/>
  <c r="H165" i="6"/>
  <c r="H164" i="6"/>
  <c r="H163" i="6"/>
  <c r="H161" i="6"/>
  <c r="H160" i="6"/>
  <c r="H159" i="6"/>
  <c r="H158" i="6"/>
  <c r="H157" i="6"/>
  <c r="A157" i="6"/>
  <c r="A158" i="6" s="1"/>
  <c r="A159" i="6" s="1"/>
  <c r="A160" i="6" s="1"/>
  <c r="A161" i="6" s="1"/>
  <c r="A163" i="6" s="1"/>
  <c r="A164" i="6" s="1"/>
  <c r="A165" i="6" s="1"/>
  <c r="A166" i="6" s="1"/>
  <c r="A167" i="6" s="1"/>
  <c r="A168" i="6" s="1"/>
  <c r="A175" i="6" s="1"/>
  <c r="A183" i="6" s="1"/>
  <c r="H156" i="6"/>
  <c r="H155" i="6"/>
  <c r="H153" i="6"/>
  <c r="H152" i="6"/>
  <c r="H151" i="6"/>
  <c r="H149" i="6"/>
  <c r="H148" i="6"/>
  <c r="H147" i="6"/>
  <c r="H145" i="6"/>
  <c r="H144" i="6"/>
  <c r="H143" i="6"/>
  <c r="H142" i="6"/>
  <c r="H141" i="6"/>
  <c r="H140" i="6"/>
  <c r="H139" i="6"/>
  <c r="H138" i="6"/>
  <c r="H137" i="6"/>
  <c r="H135" i="6"/>
  <c r="H134" i="6"/>
  <c r="H133" i="6"/>
  <c r="H132" i="6"/>
  <c r="H131" i="6"/>
  <c r="H130" i="6"/>
  <c r="H129" i="6"/>
  <c r="H128" i="6"/>
  <c r="H127" i="6"/>
  <c r="H125" i="6"/>
  <c r="H124" i="6"/>
  <c r="H123" i="6"/>
  <c r="H122" i="6"/>
  <c r="H121" i="6"/>
  <c r="H120" i="6"/>
  <c r="H119" i="6"/>
  <c r="H118" i="6"/>
  <c r="H117" i="6"/>
  <c r="H116" i="6"/>
  <c r="H115" i="6"/>
  <c r="H114" i="6"/>
  <c r="H113" i="6"/>
  <c r="H112" i="6"/>
  <c r="H111" i="6"/>
  <c r="H110" i="6"/>
  <c r="H109" i="6"/>
  <c r="A109" i="6"/>
  <c r="A110" i="6" s="1"/>
  <c r="A111" i="6" s="1"/>
  <c r="A112" i="6" s="1"/>
  <c r="A113" i="6" s="1"/>
  <c r="A114" i="6" s="1"/>
  <c r="A115" i="6" s="1"/>
  <c r="A116" i="6" s="1"/>
  <c r="A117" i="6" s="1"/>
  <c r="A118" i="6" s="1"/>
  <c r="A119" i="6" s="1"/>
  <c r="A120" i="6" s="1"/>
  <c r="A121" i="6" s="1"/>
  <c r="A122" i="6" s="1"/>
  <c r="A123" i="6" s="1"/>
  <c r="A124" i="6" s="1"/>
  <c r="A125" i="6" s="1"/>
  <c r="A127" i="6" s="1"/>
  <c r="A128" i="6" s="1"/>
  <c r="A129" i="6" s="1"/>
  <c r="A130" i="6" s="1"/>
  <c r="A131" i="6" s="1"/>
  <c r="A132" i="6" s="1"/>
  <c r="A133" i="6" s="1"/>
  <c r="A134" i="6" s="1"/>
  <c r="A135" i="6" s="1"/>
  <c r="A137" i="6" s="1"/>
  <c r="A138" i="6" s="1"/>
  <c r="A139" i="6" s="1"/>
  <c r="A140" i="6" s="1"/>
  <c r="A141" i="6" s="1"/>
  <c r="A142" i="6" s="1"/>
  <c r="A143" i="6" s="1"/>
  <c r="A145" i="6" s="1"/>
  <c r="A147" i="6" s="1"/>
  <c r="A148" i="6" s="1"/>
  <c r="A149" i="6" s="1"/>
  <c r="A151" i="6" s="1"/>
  <c r="A152" i="6" s="1"/>
  <c r="A153" i="6" s="1"/>
  <c r="A155" i="6" s="1"/>
  <c r="H108" i="6"/>
  <c r="H107" i="6"/>
  <c r="H106" i="6"/>
  <c r="H105" i="6"/>
  <c r="H103" i="6"/>
  <c r="H102" i="6"/>
  <c r="H101" i="6"/>
  <c r="H100" i="6"/>
  <c r="H99" i="6"/>
  <c r="H98" i="6"/>
  <c r="H97" i="6"/>
  <c r="H96" i="6"/>
  <c r="H95" i="6"/>
  <c r="H94" i="6"/>
  <c r="H93" i="6"/>
  <c r="H92" i="6"/>
  <c r="H91" i="6"/>
  <c r="H90" i="6"/>
  <c r="H89" i="6"/>
  <c r="H88" i="6"/>
  <c r="H87" i="6"/>
  <c r="H86" i="6"/>
  <c r="H85" i="6"/>
  <c r="H84" i="6"/>
  <c r="H82" i="6"/>
  <c r="H81" i="6"/>
  <c r="H80" i="6"/>
  <c r="H79" i="6"/>
  <c r="H78" i="6"/>
  <c r="H77" i="6"/>
  <c r="H76" i="6"/>
  <c r="H75" i="6"/>
  <c r="H74" i="6"/>
  <c r="A74" i="6"/>
  <c r="A76" i="6" s="1"/>
  <c r="A78" i="6" s="1"/>
  <c r="A80" i="6" s="1"/>
  <c r="A82" i="6" s="1"/>
  <c r="A84" i="6" s="1"/>
  <c r="A86" i="6" s="1"/>
  <c r="A87" i="6" s="1"/>
  <c r="A88" i="6" s="1"/>
  <c r="A89" i="6" s="1"/>
  <c r="A90" i="6" s="1"/>
  <c r="A91" i="6" s="1"/>
  <c r="A92" i="6" s="1"/>
  <c r="A93" i="6" s="1"/>
  <c r="A94" i="6" s="1"/>
  <c r="A95" i="6" s="1"/>
  <c r="A96" i="6" s="1"/>
  <c r="A97" i="6" s="1"/>
  <c r="A98" i="6" s="1"/>
  <c r="A99" i="6" s="1"/>
  <c r="A100" i="6" s="1"/>
  <c r="A101" i="6" s="1"/>
  <c r="A103" i="6" s="1"/>
  <c r="A105" i="6" s="1"/>
  <c r="A106" i="6" s="1"/>
  <c r="H73" i="6"/>
  <c r="H72" i="6"/>
  <c r="H71" i="6"/>
  <c r="H70" i="6"/>
  <c r="H69" i="6"/>
  <c r="H68" i="6"/>
  <c r="H67" i="6"/>
  <c r="H66" i="6"/>
  <c r="H65" i="6"/>
  <c r="H63" i="6"/>
  <c r="H62" i="6"/>
  <c r="H61" i="6"/>
  <c r="H60" i="6"/>
  <c r="H59" i="6"/>
  <c r="H58" i="6"/>
  <c r="H57" i="6"/>
  <c r="H56" i="6"/>
  <c r="H55" i="6"/>
  <c r="H54" i="6"/>
  <c r="H53" i="6"/>
  <c r="H52" i="6"/>
  <c r="H51" i="6"/>
  <c r="H50" i="6"/>
  <c r="H49" i="6"/>
  <c r="H48" i="6"/>
  <c r="H47" i="6"/>
  <c r="H45" i="6"/>
  <c r="H44" i="6"/>
  <c r="H43" i="6"/>
  <c r="H42" i="6"/>
  <c r="H41" i="6"/>
  <c r="H40" i="6"/>
  <c r="H39" i="6"/>
  <c r="H38" i="6"/>
  <c r="A38" i="6"/>
  <c r="A39" i="6" s="1"/>
  <c r="A40" i="6" s="1"/>
  <c r="A41" i="6" s="1"/>
  <c r="A42" i="6" s="1"/>
  <c r="A43" i="6" s="1"/>
  <c r="A44" i="6" s="1"/>
  <c r="A45" i="6" s="1"/>
  <c r="A47" i="6" s="1"/>
  <c r="A48" i="6" s="1"/>
  <c r="A49" i="6" s="1"/>
  <c r="A50" i="6" s="1"/>
  <c r="A51" i="6" s="1"/>
  <c r="A52" i="6" s="1"/>
  <c r="A53" i="6" s="1"/>
  <c r="A54" i="6" s="1"/>
  <c r="A55" i="6" s="1"/>
  <c r="A56" i="6" s="1"/>
  <c r="A57" i="6" s="1"/>
  <c r="A58" i="6" s="1"/>
  <c r="A59" i="6" s="1"/>
  <c r="A60" i="6" s="1"/>
  <c r="A61" i="6" s="1"/>
  <c r="A62" i="6" s="1"/>
  <c r="A63" i="6" s="1"/>
  <c r="A65" i="6" s="1"/>
  <c r="H37" i="6"/>
  <c r="A37" i="6"/>
  <c r="H36" i="6"/>
  <c r="H34" i="6"/>
  <c r="H33" i="6"/>
  <c r="H32" i="6"/>
  <c r="H31" i="6"/>
  <c r="H30" i="6"/>
  <c r="H29" i="6"/>
  <c r="H28" i="6"/>
  <c r="H27" i="6"/>
  <c r="H26" i="6"/>
  <c r="H25" i="6"/>
  <c r="H24" i="6"/>
  <c r="H23" i="6"/>
  <c r="H22" i="6"/>
  <c r="H21" i="6"/>
  <c r="H20" i="6"/>
  <c r="H18" i="6"/>
  <c r="A18" i="6"/>
  <c r="A20" i="6" s="1"/>
  <c r="A21" i="6" s="1"/>
  <c r="A22" i="6" s="1"/>
  <c r="A23" i="6" s="1"/>
  <c r="A24" i="6" s="1"/>
  <c r="A25" i="6" s="1"/>
  <c r="A26" i="6" s="1"/>
  <c r="A27" i="6" s="1"/>
  <c r="A28" i="6" s="1"/>
  <c r="A29" i="6" s="1"/>
  <c r="A30" i="6" s="1"/>
  <c r="A31" i="6" s="1"/>
  <c r="A32" i="6" s="1"/>
  <c r="A33" i="6" s="1"/>
  <c r="A34" i="6" s="1"/>
  <c r="H17" i="6"/>
  <c r="H16" i="6"/>
  <c r="H15" i="6"/>
  <c r="H13" i="6"/>
  <c r="H12" i="6"/>
  <c r="H11" i="6"/>
  <c r="A11" i="6"/>
  <c r="A12" i="6" s="1"/>
  <c r="A13" i="6" s="1"/>
  <c r="A15" i="6" s="1"/>
  <c r="H10" i="6"/>
  <c r="H9" i="6"/>
  <c r="H7" i="6"/>
  <c r="H6" i="6"/>
  <c r="H189" i="5"/>
  <c r="H188" i="5"/>
  <c r="H187" i="5"/>
  <c r="H186" i="5"/>
  <c r="H185" i="5"/>
  <c r="H184" i="5"/>
  <c r="H183" i="5"/>
  <c r="H181" i="5"/>
  <c r="H180" i="5"/>
  <c r="H179" i="5"/>
  <c r="H178" i="5"/>
  <c r="H177" i="5"/>
  <c r="H176" i="5"/>
  <c r="H175" i="5"/>
  <c r="H168" i="5"/>
  <c r="H167" i="5"/>
  <c r="H166" i="5"/>
  <c r="H165" i="5"/>
  <c r="H164" i="5"/>
  <c r="H163" i="5"/>
  <c r="H161" i="5"/>
  <c r="H160" i="5"/>
  <c r="H159" i="5"/>
  <c r="H158" i="5"/>
  <c r="H157" i="5"/>
  <c r="A157" i="5"/>
  <c r="A158" i="5" s="1"/>
  <c r="A159" i="5" s="1"/>
  <c r="A160" i="5" s="1"/>
  <c r="A161" i="5" s="1"/>
  <c r="A163" i="5" s="1"/>
  <c r="A164" i="5" s="1"/>
  <c r="A165" i="5" s="1"/>
  <c r="A166" i="5" s="1"/>
  <c r="A167" i="5" s="1"/>
  <c r="A168" i="5" s="1"/>
  <c r="A175" i="5" s="1"/>
  <c r="A183" i="5" s="1"/>
  <c r="H156" i="5"/>
  <c r="H155" i="5"/>
  <c r="H153" i="5"/>
  <c r="H152" i="5"/>
  <c r="H151" i="5"/>
  <c r="H149" i="5"/>
  <c r="H148" i="5"/>
  <c r="H147" i="5"/>
  <c r="H145" i="5"/>
  <c r="H144" i="5"/>
  <c r="H143" i="5"/>
  <c r="H142" i="5"/>
  <c r="H141" i="5"/>
  <c r="H140" i="5"/>
  <c r="H139" i="5"/>
  <c r="H138" i="5"/>
  <c r="H137" i="5"/>
  <c r="H135" i="5"/>
  <c r="H134" i="5"/>
  <c r="H133" i="5"/>
  <c r="H132" i="5"/>
  <c r="H131" i="5"/>
  <c r="H130" i="5"/>
  <c r="H129" i="5"/>
  <c r="H128" i="5"/>
  <c r="H127" i="5"/>
  <c r="H125" i="5"/>
  <c r="H124" i="5"/>
  <c r="H123" i="5"/>
  <c r="H122" i="5"/>
  <c r="H121" i="5"/>
  <c r="H120" i="5"/>
  <c r="H119" i="5"/>
  <c r="H118" i="5"/>
  <c r="H117" i="5"/>
  <c r="H116" i="5"/>
  <c r="H115" i="5"/>
  <c r="H114" i="5"/>
  <c r="H113" i="5"/>
  <c r="H112" i="5"/>
  <c r="H111" i="5"/>
  <c r="H110" i="5"/>
  <c r="A110" i="5"/>
  <c r="A111" i="5" s="1"/>
  <c r="A112" i="5" s="1"/>
  <c r="A113" i="5" s="1"/>
  <c r="A114" i="5" s="1"/>
  <c r="A115" i="5" s="1"/>
  <c r="A116" i="5" s="1"/>
  <c r="A117" i="5" s="1"/>
  <c r="A118" i="5" s="1"/>
  <c r="A119" i="5" s="1"/>
  <c r="A120" i="5" s="1"/>
  <c r="A121" i="5" s="1"/>
  <c r="A122" i="5" s="1"/>
  <c r="A123" i="5" s="1"/>
  <c r="A124" i="5" s="1"/>
  <c r="A125" i="5" s="1"/>
  <c r="A127" i="5" s="1"/>
  <c r="A128" i="5" s="1"/>
  <c r="A129" i="5" s="1"/>
  <c r="A130" i="5" s="1"/>
  <c r="A131" i="5" s="1"/>
  <c r="A132" i="5" s="1"/>
  <c r="A133" i="5" s="1"/>
  <c r="A134" i="5" s="1"/>
  <c r="A135" i="5" s="1"/>
  <c r="A137" i="5" s="1"/>
  <c r="A138" i="5" s="1"/>
  <c r="A139" i="5" s="1"/>
  <c r="A140" i="5" s="1"/>
  <c r="A141" i="5" s="1"/>
  <c r="A142" i="5" s="1"/>
  <c r="A143" i="5" s="1"/>
  <c r="A145" i="5" s="1"/>
  <c r="A147" i="5" s="1"/>
  <c r="A148" i="5" s="1"/>
  <c r="A149" i="5" s="1"/>
  <c r="A151" i="5" s="1"/>
  <c r="A152" i="5" s="1"/>
  <c r="A153" i="5" s="1"/>
  <c r="A155" i="5" s="1"/>
  <c r="H109" i="5"/>
  <c r="A109" i="5"/>
  <c r="H108" i="5"/>
  <c r="H107" i="5"/>
  <c r="H106" i="5"/>
  <c r="H105" i="5"/>
  <c r="H103" i="5"/>
  <c r="H102" i="5"/>
  <c r="H101" i="5"/>
  <c r="H100" i="5"/>
  <c r="H99" i="5"/>
  <c r="H98" i="5"/>
  <c r="H97" i="5"/>
  <c r="H96" i="5"/>
  <c r="H95" i="5"/>
  <c r="H94" i="5"/>
  <c r="H93" i="5"/>
  <c r="H92" i="5"/>
  <c r="H91" i="5"/>
  <c r="H90" i="5"/>
  <c r="H89" i="5"/>
  <c r="H88" i="5"/>
  <c r="H87" i="5"/>
  <c r="H86" i="5"/>
  <c r="H85" i="5"/>
  <c r="H84" i="5"/>
  <c r="H82" i="5"/>
  <c r="H81" i="5"/>
  <c r="H80" i="5"/>
  <c r="H79" i="5"/>
  <c r="H78" i="5"/>
  <c r="A78" i="5"/>
  <c r="A80" i="5" s="1"/>
  <c r="A82" i="5" s="1"/>
  <c r="A84" i="5" s="1"/>
  <c r="A86" i="5" s="1"/>
  <c r="A87" i="5" s="1"/>
  <c r="A88" i="5" s="1"/>
  <c r="A89" i="5" s="1"/>
  <c r="A90" i="5" s="1"/>
  <c r="A91" i="5" s="1"/>
  <c r="A92" i="5" s="1"/>
  <c r="A93" i="5" s="1"/>
  <c r="A94" i="5" s="1"/>
  <c r="A95" i="5" s="1"/>
  <c r="A96" i="5" s="1"/>
  <c r="A97" i="5" s="1"/>
  <c r="A98" i="5" s="1"/>
  <c r="A99" i="5" s="1"/>
  <c r="A100" i="5" s="1"/>
  <c r="A101" i="5" s="1"/>
  <c r="A103" i="5" s="1"/>
  <c r="A105" i="5" s="1"/>
  <c r="A106" i="5" s="1"/>
  <c r="H77" i="5"/>
  <c r="H76" i="5"/>
  <c r="A76" i="5"/>
  <c r="H75" i="5"/>
  <c r="H74" i="5"/>
  <c r="A74" i="5"/>
  <c r="H73" i="5"/>
  <c r="H72" i="5"/>
  <c r="H71" i="5"/>
  <c r="H70" i="5"/>
  <c r="H69" i="5"/>
  <c r="H68" i="5"/>
  <c r="H67" i="5"/>
  <c r="H66" i="5"/>
  <c r="H65" i="5"/>
  <c r="H63" i="5"/>
  <c r="H62" i="5"/>
  <c r="H61" i="5"/>
  <c r="H60" i="5"/>
  <c r="H59" i="5"/>
  <c r="H58" i="5"/>
  <c r="H57" i="5"/>
  <c r="H56" i="5"/>
  <c r="H55" i="5"/>
  <c r="H54" i="5"/>
  <c r="H53" i="5"/>
  <c r="H52" i="5"/>
  <c r="H51" i="5"/>
  <c r="H50" i="5"/>
  <c r="H49" i="5"/>
  <c r="H48" i="5"/>
  <c r="H47" i="5"/>
  <c r="H45" i="5"/>
  <c r="H44" i="5"/>
  <c r="H43" i="5"/>
  <c r="H42" i="5"/>
  <c r="H41" i="5"/>
  <c r="H40" i="5"/>
  <c r="H39" i="5"/>
  <c r="H38" i="5"/>
  <c r="A38" i="5"/>
  <c r="A39" i="5" s="1"/>
  <c r="A40" i="5" s="1"/>
  <c r="A41" i="5" s="1"/>
  <c r="A42" i="5" s="1"/>
  <c r="A43" i="5" s="1"/>
  <c r="A44" i="5" s="1"/>
  <c r="A45" i="5" s="1"/>
  <c r="A47" i="5" s="1"/>
  <c r="A48" i="5" s="1"/>
  <c r="A49" i="5" s="1"/>
  <c r="A50" i="5" s="1"/>
  <c r="A51" i="5" s="1"/>
  <c r="A52" i="5" s="1"/>
  <c r="A53" i="5" s="1"/>
  <c r="A54" i="5" s="1"/>
  <c r="A55" i="5" s="1"/>
  <c r="A56" i="5" s="1"/>
  <c r="A57" i="5" s="1"/>
  <c r="A58" i="5" s="1"/>
  <c r="A59" i="5" s="1"/>
  <c r="A60" i="5" s="1"/>
  <c r="A61" i="5" s="1"/>
  <c r="A62" i="5" s="1"/>
  <c r="A63" i="5" s="1"/>
  <c r="A65" i="5" s="1"/>
  <c r="H37" i="5"/>
  <c r="A37" i="5"/>
  <c r="H36" i="5"/>
  <c r="H34" i="5"/>
  <c r="H33" i="5"/>
  <c r="H32" i="5"/>
  <c r="H31" i="5"/>
  <c r="H30" i="5"/>
  <c r="H29" i="5"/>
  <c r="H28" i="5"/>
  <c r="H27" i="5"/>
  <c r="H26" i="5"/>
  <c r="H25" i="5"/>
  <c r="H24" i="5"/>
  <c r="H23" i="5"/>
  <c r="H22" i="5"/>
  <c r="H21" i="5"/>
  <c r="A21" i="5"/>
  <c r="A22" i="5" s="1"/>
  <c r="A23" i="5" s="1"/>
  <c r="A24" i="5" s="1"/>
  <c r="A25" i="5" s="1"/>
  <c r="A26" i="5" s="1"/>
  <c r="A27" i="5" s="1"/>
  <c r="A28" i="5" s="1"/>
  <c r="A29" i="5" s="1"/>
  <c r="A30" i="5" s="1"/>
  <c r="A31" i="5" s="1"/>
  <c r="A32" i="5" s="1"/>
  <c r="A33" i="5" s="1"/>
  <c r="A34" i="5" s="1"/>
  <c r="H20" i="5"/>
  <c r="A20" i="5"/>
  <c r="H18" i="5"/>
  <c r="A18" i="5"/>
  <c r="H17" i="5"/>
  <c r="H16" i="5"/>
  <c r="H15" i="5"/>
  <c r="H13" i="5"/>
  <c r="H12" i="5"/>
  <c r="H11" i="5"/>
  <c r="A11" i="5"/>
  <c r="A12" i="5" s="1"/>
  <c r="A13" i="5" s="1"/>
  <c r="A15" i="5" s="1"/>
  <c r="H10" i="5"/>
  <c r="H9" i="5"/>
  <c r="H7" i="5"/>
  <c r="H6" i="5"/>
  <c r="A161" i="4"/>
  <c r="A162" i="4" s="1"/>
  <c r="A163" i="4" s="1"/>
  <c r="A164" i="4" s="1"/>
  <c r="A165" i="4" s="1"/>
  <c r="A167" i="4" s="1"/>
  <c r="A168" i="4" s="1"/>
  <c r="A169" i="4" s="1"/>
  <c r="A170" i="4" s="1"/>
  <c r="A171" i="4" s="1"/>
  <c r="A172" i="4" s="1"/>
  <c r="A179" i="4" s="1"/>
  <c r="A187" i="4" s="1"/>
  <c r="A113" i="4"/>
  <c r="A114" i="4" s="1"/>
  <c r="A115" i="4" s="1"/>
  <c r="A116" i="4" s="1"/>
  <c r="A117" i="4" s="1"/>
  <c r="A118" i="4" s="1"/>
  <c r="A119" i="4" s="1"/>
  <c r="A120" i="4" s="1"/>
  <c r="A121" i="4" s="1"/>
  <c r="A122" i="4" s="1"/>
  <c r="A123" i="4" s="1"/>
  <c r="A124" i="4" s="1"/>
  <c r="A125" i="4" s="1"/>
  <c r="A126" i="4" s="1"/>
  <c r="A127" i="4" s="1"/>
  <c r="A128" i="4" s="1"/>
  <c r="A129" i="4" s="1"/>
  <c r="A131" i="4" s="1"/>
  <c r="A132" i="4" s="1"/>
  <c r="A133" i="4" s="1"/>
  <c r="A134" i="4" s="1"/>
  <c r="A135" i="4" s="1"/>
  <c r="A136" i="4" s="1"/>
  <c r="A137" i="4" s="1"/>
  <c r="A138" i="4" s="1"/>
  <c r="A139" i="4" s="1"/>
  <c r="A141" i="4" s="1"/>
  <c r="A142" i="4" s="1"/>
  <c r="A143" i="4" s="1"/>
  <c r="A144" i="4" s="1"/>
  <c r="A145" i="4" s="1"/>
  <c r="A146" i="4" s="1"/>
  <c r="A147" i="4" s="1"/>
  <c r="A149" i="4" s="1"/>
  <c r="A151" i="4" s="1"/>
  <c r="A152" i="4" s="1"/>
  <c r="A153" i="4" s="1"/>
  <c r="A155" i="4" s="1"/>
  <c r="A156" i="4" s="1"/>
  <c r="A157" i="4" s="1"/>
  <c r="A159" i="4" s="1"/>
  <c r="A78" i="4"/>
  <c r="A80" i="4" s="1"/>
  <c r="A82" i="4" s="1"/>
  <c r="A84" i="4" s="1"/>
  <c r="A86" i="4" s="1"/>
  <c r="A88" i="4" s="1"/>
  <c r="A90" i="4" s="1"/>
  <c r="A91" i="4" s="1"/>
  <c r="A92" i="4" s="1"/>
  <c r="A93" i="4" s="1"/>
  <c r="A94" i="4" s="1"/>
  <c r="A95" i="4" s="1"/>
  <c r="A96" i="4" s="1"/>
  <c r="A97" i="4" s="1"/>
  <c r="A98" i="4" s="1"/>
  <c r="A99" i="4" s="1"/>
  <c r="A100" i="4" s="1"/>
  <c r="A101" i="4" s="1"/>
  <c r="A102" i="4" s="1"/>
  <c r="A103" i="4" s="1"/>
  <c r="A104" i="4" s="1"/>
  <c r="A105" i="4" s="1"/>
  <c r="A107" i="4" s="1"/>
  <c r="A109" i="4" s="1"/>
  <c r="A110" i="4" s="1"/>
  <c r="A41" i="4"/>
  <c r="A42" i="4" s="1"/>
  <c r="A43" i="4" s="1"/>
  <c r="A44" i="4" s="1"/>
  <c r="A45" i="4" s="1"/>
  <c r="A46" i="4" s="1"/>
  <c r="A47" i="4" s="1"/>
  <c r="A48" i="4" s="1"/>
  <c r="A49" i="4" s="1"/>
  <c r="A51" i="4" s="1"/>
  <c r="A52" i="4" s="1"/>
  <c r="A53" i="4" s="1"/>
  <c r="A54" i="4" s="1"/>
  <c r="A55" i="4" s="1"/>
  <c r="A56" i="4" s="1"/>
  <c r="A57" i="4" s="1"/>
  <c r="A58" i="4" s="1"/>
  <c r="A59" i="4" s="1"/>
  <c r="A60" i="4" s="1"/>
  <c r="A61" i="4" s="1"/>
  <c r="A62" i="4" s="1"/>
  <c r="A63" i="4" s="1"/>
  <c r="A64" i="4" s="1"/>
  <c r="A65" i="4" s="1"/>
  <c r="A66" i="4" s="1"/>
  <c r="A67" i="4" s="1"/>
  <c r="A69" i="4" s="1"/>
  <c r="A18" i="4"/>
  <c r="A24" i="4" s="1"/>
  <c r="A25" i="4" s="1"/>
  <c r="A26" i="4" s="1"/>
  <c r="A27" i="4" s="1"/>
  <c r="A28" i="4" s="1"/>
  <c r="A29" i="4" s="1"/>
  <c r="A30" i="4" s="1"/>
  <c r="A31" i="4" s="1"/>
  <c r="A32" i="4" s="1"/>
  <c r="A33" i="4" s="1"/>
  <c r="A34" i="4" s="1"/>
  <c r="A35" i="4" s="1"/>
  <c r="A36" i="4" s="1"/>
  <c r="A37" i="4" s="1"/>
  <c r="A38" i="4" s="1"/>
  <c r="A11" i="4"/>
  <c r="A12" i="4" s="1"/>
  <c r="A13" i="4" s="1"/>
  <c r="A15" i="4" s="1"/>
  <c r="H189" i="3"/>
  <c r="H188" i="3"/>
  <c r="H187" i="3"/>
  <c r="H186" i="3"/>
  <c r="H185" i="3"/>
  <c r="H184" i="3"/>
  <c r="H183" i="3"/>
  <c r="H181" i="3"/>
  <c r="H180" i="3"/>
  <c r="H179" i="3"/>
  <c r="H178" i="3"/>
  <c r="H177" i="3"/>
  <c r="H176" i="3"/>
  <c r="H175" i="3"/>
  <c r="H168" i="3"/>
  <c r="H167" i="3"/>
  <c r="H166" i="3"/>
  <c r="H165" i="3"/>
  <c r="H164" i="3"/>
  <c r="H163" i="3"/>
  <c r="H161" i="3"/>
  <c r="H160" i="3"/>
  <c r="H159" i="3"/>
  <c r="H158" i="3"/>
  <c r="H157" i="3"/>
  <c r="H156" i="3"/>
  <c r="H155" i="3"/>
  <c r="H153" i="3"/>
  <c r="H152" i="3"/>
  <c r="H151" i="3"/>
  <c r="H149" i="3"/>
  <c r="H148" i="3"/>
  <c r="H147" i="3"/>
  <c r="H145" i="3"/>
  <c r="H144" i="3"/>
  <c r="H143" i="3"/>
  <c r="H142" i="3"/>
  <c r="H141" i="3"/>
  <c r="H140" i="3"/>
  <c r="H139" i="3"/>
  <c r="H138" i="3"/>
  <c r="H137" i="3"/>
  <c r="H135" i="3"/>
  <c r="H134" i="3"/>
  <c r="H133" i="3"/>
  <c r="H132" i="3"/>
  <c r="H131" i="3"/>
  <c r="H130" i="3"/>
  <c r="H129" i="3"/>
  <c r="H128" i="3"/>
  <c r="H127" i="3"/>
  <c r="H125" i="3"/>
  <c r="H124" i="3"/>
  <c r="H123" i="3"/>
  <c r="H122" i="3"/>
  <c r="H121" i="3"/>
  <c r="H120" i="3"/>
  <c r="H119" i="3"/>
  <c r="H118" i="3"/>
  <c r="H117" i="3"/>
  <c r="H116" i="3"/>
  <c r="H115" i="3"/>
  <c r="H114" i="3"/>
  <c r="H113" i="3"/>
  <c r="H112" i="3"/>
  <c r="H111" i="3"/>
  <c r="H110" i="3"/>
  <c r="H109" i="3"/>
  <c r="A109" i="3"/>
  <c r="A110" i="3" s="1"/>
  <c r="A111" i="3" s="1"/>
  <c r="A112" i="3" s="1"/>
  <c r="A113" i="3" s="1"/>
  <c r="A114" i="3" s="1"/>
  <c r="A115" i="3" s="1"/>
  <c r="A116" i="3" s="1"/>
  <c r="A117" i="3" s="1"/>
  <c r="A118" i="3" s="1"/>
  <c r="A119" i="3" s="1"/>
  <c r="A120" i="3" s="1"/>
  <c r="A121" i="3" s="1"/>
  <c r="A122" i="3" s="1"/>
  <c r="A123" i="3" s="1"/>
  <c r="A124" i="3" s="1"/>
  <c r="A125" i="3" s="1"/>
  <c r="A127" i="3" s="1"/>
  <c r="A128" i="3" s="1"/>
  <c r="A129" i="3" s="1"/>
  <c r="A130" i="3" s="1"/>
  <c r="A131" i="3" s="1"/>
  <c r="A132" i="3" s="1"/>
  <c r="A133" i="3" s="1"/>
  <c r="A134" i="3" s="1"/>
  <c r="A135" i="3" s="1"/>
  <c r="A137" i="3" s="1"/>
  <c r="A138" i="3" s="1"/>
  <c r="A139" i="3" s="1"/>
  <c r="A140" i="3" s="1"/>
  <c r="A141" i="3" s="1"/>
  <c r="A142" i="3" s="1"/>
  <c r="A143" i="3" s="1"/>
  <c r="A145" i="3" s="1"/>
  <c r="A147" i="3" s="1"/>
  <c r="A148" i="3" s="1"/>
  <c r="A149" i="3" s="1"/>
  <c r="A151" i="3" s="1"/>
  <c r="A152" i="3" s="1"/>
  <c r="A153" i="3" s="1"/>
  <c r="A155" i="3" s="1"/>
  <c r="A157" i="3" s="1"/>
  <c r="A158" i="3" s="1"/>
  <c r="A159" i="3" s="1"/>
  <c r="A160" i="3" s="1"/>
  <c r="A161" i="3" s="1"/>
  <c r="A163" i="3" s="1"/>
  <c r="A164" i="3" s="1"/>
  <c r="A165" i="3" s="1"/>
  <c r="A166" i="3" s="1"/>
  <c r="A167" i="3" s="1"/>
  <c r="A168" i="3" s="1"/>
  <c r="A175" i="3" s="1"/>
  <c r="A183" i="3" s="1"/>
  <c r="H108" i="3"/>
  <c r="H107" i="3"/>
  <c r="H106" i="3"/>
  <c r="H105" i="3"/>
  <c r="H103" i="3"/>
  <c r="H102" i="3"/>
  <c r="H101" i="3"/>
  <c r="H100" i="3"/>
  <c r="H99" i="3"/>
  <c r="H98" i="3"/>
  <c r="H97" i="3"/>
  <c r="H96" i="3"/>
  <c r="H95" i="3"/>
  <c r="H94" i="3"/>
  <c r="H93" i="3"/>
  <c r="H92" i="3"/>
  <c r="H91" i="3"/>
  <c r="H90" i="3"/>
  <c r="H89" i="3"/>
  <c r="H88" i="3"/>
  <c r="H87" i="3"/>
  <c r="H86" i="3"/>
  <c r="H85" i="3"/>
  <c r="H84" i="3"/>
  <c r="H82" i="3"/>
  <c r="H81" i="3"/>
  <c r="H80" i="3"/>
  <c r="H79" i="3"/>
  <c r="H78" i="3"/>
  <c r="H77" i="3"/>
  <c r="H76" i="3"/>
  <c r="H75" i="3"/>
  <c r="H74" i="3"/>
  <c r="A74" i="3"/>
  <c r="A76" i="3" s="1"/>
  <c r="A78" i="3" s="1"/>
  <c r="A80" i="3" s="1"/>
  <c r="A82" i="3" s="1"/>
  <c r="A84" i="3" s="1"/>
  <c r="A86" i="3" s="1"/>
  <c r="A87" i="3" s="1"/>
  <c r="A88" i="3" s="1"/>
  <c r="A89" i="3" s="1"/>
  <c r="A90" i="3" s="1"/>
  <c r="A91" i="3" s="1"/>
  <c r="A92" i="3" s="1"/>
  <c r="A93" i="3" s="1"/>
  <c r="A94" i="3" s="1"/>
  <c r="A95" i="3" s="1"/>
  <c r="A96" i="3" s="1"/>
  <c r="A97" i="3" s="1"/>
  <c r="A98" i="3" s="1"/>
  <c r="A99" i="3" s="1"/>
  <c r="A100" i="3" s="1"/>
  <c r="A101" i="3" s="1"/>
  <c r="A103" i="3" s="1"/>
  <c r="A105" i="3" s="1"/>
  <c r="A106" i="3" s="1"/>
  <c r="H73" i="3"/>
  <c r="H72" i="3"/>
  <c r="H71" i="3"/>
  <c r="H70" i="3"/>
  <c r="H69" i="3"/>
  <c r="H68" i="3"/>
  <c r="H67" i="3"/>
  <c r="H66" i="3"/>
  <c r="H65" i="3"/>
  <c r="H63" i="3"/>
  <c r="H62" i="3"/>
  <c r="H61" i="3"/>
  <c r="H60" i="3"/>
  <c r="H59" i="3"/>
  <c r="H58" i="3"/>
  <c r="H57" i="3"/>
  <c r="H56" i="3"/>
  <c r="H55" i="3"/>
  <c r="H54" i="3"/>
  <c r="H53" i="3"/>
  <c r="H52" i="3"/>
  <c r="H51" i="3"/>
  <c r="H50" i="3"/>
  <c r="H49" i="3"/>
  <c r="H48" i="3"/>
  <c r="H47" i="3"/>
  <c r="H45" i="3"/>
  <c r="H44" i="3"/>
  <c r="H43" i="3"/>
  <c r="H42" i="3"/>
  <c r="H41" i="3"/>
  <c r="H40" i="3"/>
  <c r="H39" i="3"/>
  <c r="H38" i="3"/>
  <c r="H37" i="3"/>
  <c r="A37" i="3"/>
  <c r="A38" i="3" s="1"/>
  <c r="A39" i="3" s="1"/>
  <c r="A40" i="3" s="1"/>
  <c r="A41" i="3" s="1"/>
  <c r="A42" i="3" s="1"/>
  <c r="A43" i="3" s="1"/>
  <c r="A44" i="3" s="1"/>
  <c r="A45" i="3" s="1"/>
  <c r="A47" i="3" s="1"/>
  <c r="A48" i="3" s="1"/>
  <c r="A49" i="3" s="1"/>
  <c r="A50" i="3" s="1"/>
  <c r="A51" i="3" s="1"/>
  <c r="A52" i="3" s="1"/>
  <c r="A53" i="3" s="1"/>
  <c r="A54" i="3" s="1"/>
  <c r="A55" i="3" s="1"/>
  <c r="A56" i="3" s="1"/>
  <c r="A57" i="3" s="1"/>
  <c r="A58" i="3" s="1"/>
  <c r="A59" i="3" s="1"/>
  <c r="A60" i="3" s="1"/>
  <c r="A61" i="3" s="1"/>
  <c r="A62" i="3" s="1"/>
  <c r="A63" i="3" s="1"/>
  <c r="A65" i="3" s="1"/>
  <c r="H36" i="3"/>
  <c r="H34" i="3"/>
  <c r="H33" i="3"/>
  <c r="H32" i="3"/>
  <c r="H31" i="3"/>
  <c r="H30" i="3"/>
  <c r="H29" i="3"/>
  <c r="H28" i="3"/>
  <c r="H27" i="3"/>
  <c r="H26" i="3"/>
  <c r="H25" i="3"/>
  <c r="H24" i="3"/>
  <c r="H23" i="3"/>
  <c r="H22" i="3"/>
  <c r="H21" i="3"/>
  <c r="H20" i="3"/>
  <c r="H18" i="3"/>
  <c r="A18" i="3"/>
  <c r="A20" i="3" s="1"/>
  <c r="A21" i="3" s="1"/>
  <c r="A22" i="3" s="1"/>
  <c r="A23" i="3" s="1"/>
  <c r="A24" i="3" s="1"/>
  <c r="A25" i="3" s="1"/>
  <c r="A26" i="3" s="1"/>
  <c r="A27" i="3" s="1"/>
  <c r="A28" i="3" s="1"/>
  <c r="A29" i="3" s="1"/>
  <c r="A30" i="3" s="1"/>
  <c r="A31" i="3" s="1"/>
  <c r="A32" i="3" s="1"/>
  <c r="A33" i="3" s="1"/>
  <c r="A34" i="3" s="1"/>
  <c r="H17" i="3"/>
  <c r="H16" i="3"/>
  <c r="H15" i="3"/>
  <c r="H13" i="3"/>
  <c r="H12" i="3"/>
  <c r="H11" i="3"/>
  <c r="A11" i="3"/>
  <c r="A12" i="3" s="1"/>
  <c r="A13" i="3" s="1"/>
  <c r="A15" i="3" s="1"/>
  <c r="H10" i="3"/>
  <c r="H9" i="3"/>
  <c r="H7" i="3"/>
  <c r="H6" i="3"/>
  <c r="H16" i="1"/>
  <c r="H189" i="1" l="1"/>
  <c r="H188" i="1"/>
  <c r="H187" i="1"/>
  <c r="H186" i="1"/>
  <c r="H185" i="1"/>
  <c r="H184" i="1"/>
  <c r="H183" i="1"/>
  <c r="H181" i="1"/>
  <c r="H180" i="1"/>
  <c r="H179" i="1"/>
  <c r="H178" i="1"/>
  <c r="H177" i="1"/>
  <c r="H176" i="1"/>
  <c r="H175" i="1"/>
  <c r="H168" i="1"/>
  <c r="H167" i="1"/>
  <c r="H166" i="1"/>
  <c r="H165" i="1"/>
  <c r="H164" i="1"/>
  <c r="H163" i="1"/>
  <c r="H161" i="1"/>
  <c r="H160" i="1"/>
  <c r="H159" i="1"/>
  <c r="H158" i="1"/>
  <c r="H157" i="1"/>
  <c r="H156" i="1"/>
  <c r="H155" i="1"/>
  <c r="H153" i="1"/>
  <c r="H152" i="1"/>
  <c r="H151" i="1"/>
  <c r="H149" i="1"/>
  <c r="H148" i="1"/>
  <c r="H147" i="1"/>
  <c r="H145" i="1"/>
  <c r="H144" i="1"/>
  <c r="H143" i="1"/>
  <c r="H142" i="1"/>
  <c r="H141" i="1"/>
  <c r="H140" i="1"/>
  <c r="H139" i="1"/>
  <c r="H138" i="1"/>
  <c r="H137" i="1"/>
  <c r="H135" i="1"/>
  <c r="H134" i="1"/>
  <c r="H133" i="1"/>
  <c r="H132" i="1"/>
  <c r="H131" i="1"/>
  <c r="H130" i="1"/>
  <c r="H129" i="1"/>
  <c r="H128" i="1"/>
  <c r="H127" i="1"/>
  <c r="H125" i="1"/>
  <c r="H124" i="1"/>
  <c r="H123" i="1"/>
  <c r="H122" i="1"/>
  <c r="H121" i="1"/>
  <c r="H120" i="1"/>
  <c r="H119" i="1"/>
  <c r="H118" i="1"/>
  <c r="H117" i="1"/>
  <c r="H116" i="1"/>
  <c r="H115" i="1"/>
  <c r="H114" i="1"/>
  <c r="H113" i="1"/>
  <c r="H112" i="1"/>
  <c r="H111" i="1"/>
  <c r="H110" i="1"/>
  <c r="H109" i="1"/>
  <c r="A109" i="1"/>
  <c r="A110" i="1" s="1"/>
  <c r="A111" i="1" s="1"/>
  <c r="A112" i="1" s="1"/>
  <c r="A113" i="1" s="1"/>
  <c r="A114" i="1" s="1"/>
  <c r="A115" i="1" s="1"/>
  <c r="A116" i="1" s="1"/>
  <c r="A117" i="1" s="1"/>
  <c r="A118" i="1" s="1"/>
  <c r="A119" i="1" s="1"/>
  <c r="A120" i="1" s="1"/>
  <c r="A121" i="1" s="1"/>
  <c r="A122" i="1" s="1"/>
  <c r="A123" i="1" s="1"/>
  <c r="A124" i="1" s="1"/>
  <c r="A125" i="1" s="1"/>
  <c r="A127" i="1" s="1"/>
  <c r="A128" i="1" s="1"/>
  <c r="A129" i="1" s="1"/>
  <c r="A130" i="1" s="1"/>
  <c r="A131" i="1" s="1"/>
  <c r="A132" i="1" s="1"/>
  <c r="A133" i="1" s="1"/>
  <c r="A134" i="1" s="1"/>
  <c r="A135" i="1" s="1"/>
  <c r="A137" i="1" s="1"/>
  <c r="A138" i="1" s="1"/>
  <c r="A139" i="1" s="1"/>
  <c r="A140" i="1" s="1"/>
  <c r="A141" i="1" s="1"/>
  <c r="A142" i="1" s="1"/>
  <c r="A143" i="1" s="1"/>
  <c r="A145" i="1" s="1"/>
  <c r="A147" i="1" s="1"/>
  <c r="A148" i="1" s="1"/>
  <c r="A149" i="1" s="1"/>
  <c r="A151" i="1" s="1"/>
  <c r="A152" i="1" s="1"/>
  <c r="A153" i="1" s="1"/>
  <c r="A155" i="1" s="1"/>
  <c r="A157" i="1" s="1"/>
  <c r="A158" i="1" s="1"/>
  <c r="A159" i="1" s="1"/>
  <c r="A160" i="1" s="1"/>
  <c r="A161" i="1" s="1"/>
  <c r="A163" i="1" s="1"/>
  <c r="A164" i="1" s="1"/>
  <c r="A165" i="1" s="1"/>
  <c r="A166" i="1" s="1"/>
  <c r="A167" i="1" s="1"/>
  <c r="A168" i="1" s="1"/>
  <c r="A175" i="1" s="1"/>
  <c r="A183" i="1" s="1"/>
  <c r="H108" i="1"/>
  <c r="H107" i="1"/>
  <c r="H106" i="1"/>
  <c r="H105" i="1"/>
  <c r="H103" i="1"/>
  <c r="H102" i="1"/>
  <c r="H101" i="1"/>
  <c r="H100" i="1"/>
  <c r="H99" i="1"/>
  <c r="H98" i="1"/>
  <c r="H97" i="1"/>
  <c r="H96" i="1"/>
  <c r="H95" i="1"/>
  <c r="H94" i="1"/>
  <c r="H93" i="1"/>
  <c r="H92" i="1"/>
  <c r="H91" i="1"/>
  <c r="H90" i="1"/>
  <c r="H89" i="1"/>
  <c r="H88" i="1"/>
  <c r="H87" i="1"/>
  <c r="H86" i="1"/>
  <c r="H85" i="1"/>
  <c r="H84" i="1"/>
  <c r="H82" i="1"/>
  <c r="H81" i="1"/>
  <c r="H80" i="1"/>
  <c r="H79" i="1"/>
  <c r="H78" i="1"/>
  <c r="H77" i="1"/>
  <c r="H76" i="1"/>
  <c r="H75" i="1"/>
  <c r="H74" i="1"/>
  <c r="A74" i="1"/>
  <c r="A76" i="1" s="1"/>
  <c r="A78" i="1" s="1"/>
  <c r="A80" i="1" s="1"/>
  <c r="A82" i="1" s="1"/>
  <c r="A84" i="1" s="1"/>
  <c r="A86" i="1" s="1"/>
  <c r="A87" i="1" s="1"/>
  <c r="A88" i="1" s="1"/>
  <c r="A89" i="1" s="1"/>
  <c r="A90" i="1" s="1"/>
  <c r="A91" i="1" s="1"/>
  <c r="A92" i="1" s="1"/>
  <c r="A93" i="1" s="1"/>
  <c r="A94" i="1" s="1"/>
  <c r="A95" i="1" s="1"/>
  <c r="A96" i="1" s="1"/>
  <c r="A97" i="1" s="1"/>
  <c r="A98" i="1" s="1"/>
  <c r="A99" i="1" s="1"/>
  <c r="A100" i="1" s="1"/>
  <c r="A101" i="1" s="1"/>
  <c r="A103" i="1" s="1"/>
  <c r="A105" i="1" s="1"/>
  <c r="A106" i="1" s="1"/>
  <c r="H73" i="1"/>
  <c r="H72" i="1"/>
  <c r="H71" i="1"/>
  <c r="H70" i="1"/>
  <c r="H69" i="1"/>
  <c r="H68" i="1"/>
  <c r="H67" i="1"/>
  <c r="H66" i="1"/>
  <c r="H65" i="1"/>
  <c r="H63" i="1"/>
  <c r="H62" i="1"/>
  <c r="H61" i="1"/>
  <c r="H60" i="1"/>
  <c r="H59" i="1"/>
  <c r="H58" i="1"/>
  <c r="H57" i="1"/>
  <c r="H56" i="1"/>
  <c r="H55" i="1"/>
  <c r="H54" i="1"/>
  <c r="H53" i="1"/>
  <c r="H52" i="1"/>
  <c r="H51" i="1"/>
  <c r="H50" i="1"/>
  <c r="H49" i="1"/>
  <c r="H48" i="1"/>
  <c r="H47" i="1"/>
  <c r="H45" i="1"/>
  <c r="H44" i="1"/>
  <c r="H43" i="1"/>
  <c r="H42" i="1"/>
  <c r="H41" i="1"/>
  <c r="H40" i="1"/>
  <c r="H39" i="1"/>
  <c r="H38" i="1"/>
  <c r="H37" i="1"/>
  <c r="A37" i="1"/>
  <c r="A38" i="1" s="1"/>
  <c r="A39" i="1" s="1"/>
  <c r="A40" i="1" s="1"/>
  <c r="A41" i="1" s="1"/>
  <c r="A42" i="1" s="1"/>
  <c r="A43" i="1" s="1"/>
  <c r="A44" i="1" s="1"/>
  <c r="A45" i="1" s="1"/>
  <c r="A47" i="1" s="1"/>
  <c r="A48" i="1" s="1"/>
  <c r="A49" i="1" s="1"/>
  <c r="A50" i="1" s="1"/>
  <c r="A51" i="1" s="1"/>
  <c r="A52" i="1" s="1"/>
  <c r="A53" i="1" s="1"/>
  <c r="A54" i="1" s="1"/>
  <c r="A55" i="1" s="1"/>
  <c r="A56" i="1" s="1"/>
  <c r="A57" i="1" s="1"/>
  <c r="A58" i="1" s="1"/>
  <c r="A59" i="1" s="1"/>
  <c r="A60" i="1" s="1"/>
  <c r="A61" i="1" s="1"/>
  <c r="A62" i="1" s="1"/>
  <c r="A63" i="1" s="1"/>
  <c r="A65" i="1" s="1"/>
  <c r="H36" i="1"/>
  <c r="H34" i="1"/>
  <c r="H33" i="1"/>
  <c r="H32" i="1"/>
  <c r="H31" i="1"/>
  <c r="H30" i="1"/>
  <c r="H29" i="1"/>
  <c r="H28" i="1"/>
  <c r="H27" i="1"/>
  <c r="H26" i="1"/>
  <c r="H25" i="1"/>
  <c r="H24" i="1"/>
  <c r="H23" i="1"/>
  <c r="H22" i="1"/>
  <c r="H21" i="1"/>
  <c r="H20" i="1"/>
  <c r="H18" i="1"/>
  <c r="H17" i="1"/>
  <c r="H15" i="1"/>
  <c r="H13" i="1"/>
  <c r="H12" i="1"/>
  <c r="H11" i="1"/>
  <c r="A11" i="1"/>
  <c r="A12" i="1" s="1"/>
  <c r="A13" i="1" s="1"/>
  <c r="A15" i="1" s="1"/>
  <c r="A18" i="1" s="1"/>
  <c r="A20" i="1" s="1"/>
  <c r="A21" i="1" s="1"/>
  <c r="A22" i="1" s="1"/>
  <c r="A23" i="1" s="1"/>
  <c r="A24" i="1" s="1"/>
  <c r="A25" i="1" s="1"/>
  <c r="A26" i="1" s="1"/>
  <c r="A27" i="1" s="1"/>
  <c r="A28" i="1" s="1"/>
  <c r="A29" i="1" s="1"/>
  <c r="A30" i="1" s="1"/>
  <c r="A31" i="1" s="1"/>
  <c r="A32" i="1" s="1"/>
  <c r="A33" i="1" s="1"/>
  <c r="A34" i="1" s="1"/>
  <c r="H10" i="1"/>
  <c r="H9" i="1"/>
  <c r="H7" i="1"/>
  <c r="H6" i="1"/>
</calcChain>
</file>

<file path=xl/sharedStrings.xml><?xml version="1.0" encoding="utf-8"?>
<sst xmlns="http://schemas.openxmlformats.org/spreadsheetml/2006/main" count="4515" uniqueCount="384">
  <si>
    <t>FİYAT LİSTESİ</t>
  </si>
  <si>
    <t>ÇATI ÇIKIŞ KAPAKLARI</t>
  </si>
  <si>
    <t>S/N</t>
  </si>
  <si>
    <t>Stok Kodu</t>
  </si>
  <si>
    <t>Ürün Cinsi</t>
  </si>
  <si>
    <t>Malzeme Özellik</t>
  </si>
  <si>
    <t>Ambalaj Durum</t>
  </si>
  <si>
    <t>Fiyat Birimi</t>
  </si>
  <si>
    <t>10%</t>
  </si>
  <si>
    <t>Net Fiyat</t>
  </si>
  <si>
    <t>B-02</t>
  </si>
  <si>
    <t>ÇATI ÇIKIŞ KAPAĞI TRAPEZ UYUMLU YANA AÇILIR</t>
  </si>
  <si>
    <t>0,70 mm</t>
  </si>
  <si>
    <t>KOLİ</t>
  </si>
  <si>
    <t>ADET</t>
  </si>
  <si>
    <t>B-04</t>
  </si>
  <si>
    <t>ÇATI ÇIKIŞ KAPAĞI KİREMİT UYUMLU YANA AÇILIR</t>
  </si>
  <si>
    <t>ÇATI ÇIKIŞ KAPAĞI SINGLE UYUMLU YANA AÇILIR</t>
  </si>
  <si>
    <t>B-06</t>
  </si>
  <si>
    <t>ÇATI ÇIKIŞ KAPAĞI 3 HATVELİ PANEL UYUMLU YANA AÇILIR</t>
  </si>
  <si>
    <t>0,80 mm</t>
  </si>
  <si>
    <t>TRAPEZ ÇATI ÇIKIŞ KAPAĞI 60*70 ÇIKIŞLI PRES BASKI</t>
  </si>
  <si>
    <t>KREMİT ÇATI ÇIKIŞ KAPAĞI 60*70 ÇIKIŞLI PRES BASKI</t>
  </si>
  <si>
    <t>SİNGLE ÇATI ÇIKIŞ KAPAĞI 60*70 ÇIKIŞLI PRES BASKI</t>
  </si>
  <si>
    <t xml:space="preserve">PANEL 3 HATVELİ ÇATI ÇIKIŞ KAPAĞI 60*70 ÇIKIŞLI PRES BASKI </t>
  </si>
  <si>
    <t xml:space="preserve">SINGLE 3 HATVELİ ÇATI ÇIKIŞ KAPAĞI 60*70 ÇIKIŞLI PRES BASKI </t>
  </si>
  <si>
    <t>PANEL 5 HATVELİ ÇATI ÇIKIŞ KAPAĞI 60*70 ÇIKIŞLI PRES BASKI</t>
  </si>
  <si>
    <t>TRAPEZ UYUMLU MOTORLU UZAKTAN KUMANDA  ÇATI ÇIKIŞ KAPAĞI</t>
  </si>
  <si>
    <t>PANEL UYUMLU MOTORLU UZAKTAN KUMANDA ÇATI ÇIKIŞ KAPAĞI</t>
  </si>
  <si>
    <t>SAÇAK ALIN SACLARI</t>
  </si>
  <si>
    <t>B-10</t>
  </si>
  <si>
    <t>TRAPEZ DUVAR ÜSTÜ</t>
  </si>
  <si>
    <t>0,35 mm</t>
  </si>
  <si>
    <t>PAKET 25 ADET</t>
  </si>
  <si>
    <t>METRE</t>
  </si>
  <si>
    <t>B-15</t>
  </si>
  <si>
    <t>TRAPEZ BAŞLANGIÇ KAPAK GENİŞ</t>
  </si>
  <si>
    <t>B-39</t>
  </si>
  <si>
    <t xml:space="preserve">TRAPEZ YAN DUVAR DİBİ 100x33cm.                           </t>
  </si>
  <si>
    <t>B-20</t>
  </si>
  <si>
    <t>TRAPEZ DUVAR DİBİ GENİŞ ÇAPLI</t>
  </si>
  <si>
    <t>TRAPEZ DUVAR DİBİ DAR ÇAPLI</t>
  </si>
  <si>
    <t>B-30</t>
  </si>
  <si>
    <t>SAÇAK ALIN SACI (MODEL 1) - 2mt.x  25cm.</t>
  </si>
  <si>
    <t>PAKET 50 METRE</t>
  </si>
  <si>
    <t>SAÇAK ALIN SACI (MODEL 1) - 2mt.x  33cm.</t>
  </si>
  <si>
    <t>B-31</t>
  </si>
  <si>
    <t>SAÇAK ALIN SACI (MODEL 2) - 2mt.x  25cm.</t>
  </si>
  <si>
    <t>SAÇAK ALIN SACI (MODEL 2) - 2mt.x  33cm.</t>
  </si>
  <si>
    <t>SAÇAK ALIN SACI YENİ MODEL</t>
  </si>
  <si>
    <t>B-32</t>
  </si>
  <si>
    <t xml:space="preserve">TRAPEZ UYUMLU SAÇAK ALIN SACI (MODEL 3) - 2mt.x 25cm.        </t>
  </si>
  <si>
    <t>TRAPEZ UYUMLU SACAK ALIN SACI (MODEL 3) - 2mt.x 33 cm.</t>
  </si>
  <si>
    <t>B-36</t>
  </si>
  <si>
    <t xml:space="preserve">TRAPEZ UYUMLU SAÇAK ALIN SACI DÜZ (MODEL 4) 2mt x 12.5cm. </t>
  </si>
  <si>
    <t>B-38</t>
  </si>
  <si>
    <t>SAÇAK ALIN SACI (MODEL 6)- 2 mt x 25 cm</t>
  </si>
  <si>
    <t>SAÇAK ALIN SACI (MODEL 6) - 2mt.x  33cm.</t>
  </si>
  <si>
    <t>B-40</t>
  </si>
  <si>
    <t>SANDVİÇ PANEL DUVAR DİBİ 105x33 GENİŞ ÇAPLI</t>
  </si>
  <si>
    <t xml:space="preserve">SANDVİÇ PANEL DUVAR DİBİ DAR OLAN 105*25 </t>
  </si>
  <si>
    <t>B-41</t>
  </si>
  <si>
    <t>SANDVİÇ PANEL YAN DUVAR DİBİ</t>
  </si>
  <si>
    <t>B-42</t>
  </si>
  <si>
    <t>ÇATI PERVAZ KENARI 2mt x 20cm</t>
  </si>
  <si>
    <t>B-50</t>
  </si>
  <si>
    <t>SANDVİÇ PANEL ÖN KAPAĞI  1 adet</t>
  </si>
  <si>
    <t xml:space="preserve">0,35 mm </t>
  </si>
  <si>
    <t>B-51</t>
  </si>
  <si>
    <t>KUŞKONMAZ PVC - PC</t>
  </si>
  <si>
    <t>-</t>
  </si>
  <si>
    <t>0,50 METRE
( KOLİ:100 MT. )</t>
  </si>
  <si>
    <t>B-52</t>
  </si>
  <si>
    <t>ÇATI PERVAZ KENARI  (MODEL-2) - 2mt x 20cm</t>
  </si>
  <si>
    <t>50 METRE</t>
  </si>
  <si>
    <t>B-53</t>
  </si>
  <si>
    <t>PANEL MAHYA  60 'LIK</t>
  </si>
  <si>
    <t>0,30 mm</t>
  </si>
  <si>
    <t>PAKET 25 METRE</t>
  </si>
  <si>
    <t>PANEL MAHYA  50 'LİK</t>
  </si>
  <si>
    <t>B-54</t>
  </si>
  <si>
    <t xml:space="preserve">PANEL U YAN KAPAK 2 mt. </t>
  </si>
  <si>
    <t>EKSİZ OLUK GRUBU</t>
  </si>
  <si>
    <t>B-55</t>
  </si>
  <si>
    <t>EKSİZ YAĞMUR OLUK - (Uzunluk 4mt. 6mt arası)</t>
  </si>
  <si>
    <t>0,50 mm</t>
  </si>
  <si>
    <t>B-56</t>
  </si>
  <si>
    <t>EKSİZ OLUK KÖŞE YÖN DİRSEK - (40x40)</t>
  </si>
  <si>
    <t>25 ADET</t>
  </si>
  <si>
    <t>B-57</t>
  </si>
  <si>
    <t>EKSİZ OLUK TERS KÖŞE YÖN DİRSEK - (40x40)</t>
  </si>
  <si>
    <t>B-58</t>
  </si>
  <si>
    <t>EKSİZ OLUK İNİŞ HAZNE - (PVC)</t>
  </si>
  <si>
    <t>ÇUVAL 50 ADET</t>
  </si>
  <si>
    <t>B-59</t>
  </si>
  <si>
    <t>EKSİZ OLUK İNİŞ ZIVANA</t>
  </si>
  <si>
    <t>0,50-0,60</t>
  </si>
  <si>
    <t>KOLİ 100 ADET</t>
  </si>
  <si>
    <t>B-60</t>
  </si>
  <si>
    <t>EKSİZ OLUK YAN KAPAK (33-30) (50 Sağ 50 Sol)</t>
  </si>
  <si>
    <t>0,40 mm</t>
  </si>
  <si>
    <t>B-61</t>
  </si>
  <si>
    <t>EKSİZ OLUK İÇ KANCA TAKVİYELİ 33mm GALVANİZ</t>
  </si>
  <si>
    <t>1,5 mm</t>
  </si>
  <si>
    <t>ÇUVAL 250 ADET</t>
  </si>
  <si>
    <t>B-62</t>
  </si>
  <si>
    <t>EKSİZ OLUK İÇ KANCA TAKVİYESİZ 33mm GALVANİZ</t>
  </si>
  <si>
    <t>B-63</t>
  </si>
  <si>
    <t>EKSİZ OLUK İÇ KANCA TAKVİYELİ 30mm GALVANİZ</t>
  </si>
  <si>
    <t>B-64</t>
  </si>
  <si>
    <t>EKSİZ OLUK İÇ KANCA TAKVİYESİZ 30mm  GALVANİZ</t>
  </si>
  <si>
    <t>B-65</t>
  </si>
  <si>
    <t>EKSİZ OLUK DIŞ KANCA STANDART 33mm</t>
  </si>
  <si>
    <t>3 mm</t>
  </si>
  <si>
    <t>ÇUVAL 100 ADET</t>
  </si>
  <si>
    <t>B-66</t>
  </si>
  <si>
    <t xml:space="preserve">EKSİZ OLUK DIŞ KANCA UZUN KUYRUK 33mm 29cm. 20x3 </t>
  </si>
  <si>
    <t>B-68</t>
  </si>
  <si>
    <t>EKSİZ OLUK DIŞ KANCA KİLİTLİ 33mm 25 X 3mm</t>
  </si>
  <si>
    <t>KOLİ 50 ADET</t>
  </si>
  <si>
    <t>B-71</t>
  </si>
  <si>
    <t>KAR TUTAN BOYALI - Uzunluk 2Mt.x 20cm.</t>
  </si>
  <si>
    <t>0,35 MM</t>
  </si>
  <si>
    <t>B-72</t>
  </si>
  <si>
    <t>KAR TUTAN GALVANİZ - Uzunluk 2Mt.x 20cm.</t>
  </si>
  <si>
    <t>GALVANİZ KÖŞELİ OLUK SÜZGEÇ</t>
  </si>
  <si>
    <t>3009 KÖŞELİ OLUK SÜZGEÇ</t>
  </si>
  <si>
    <t>YAĞMUR İNİŞ BORULARI (KÖŞELİ)</t>
  </si>
  <si>
    <t>B-75</t>
  </si>
  <si>
    <t>3009 9002 KÖŞELİ YAĞMUR İNİŞ BORUSU</t>
  </si>
  <si>
    <t>PAKET 27 METRE</t>
  </si>
  <si>
    <t>7016 KÖŞELİ YAĞMUR İNİŞ BORUSU GRİ</t>
  </si>
  <si>
    <t>035 mm</t>
  </si>
  <si>
    <t>B-76</t>
  </si>
  <si>
    <t>7016 İNİŞ BORU KELEPÇESİ KÖŞELİ</t>
  </si>
  <si>
    <t>ÇUVAL 100 TAKIM</t>
  </si>
  <si>
    <t>3009/9002 İNİŞ BORU KELEPÇESİ KÖŞELİ</t>
  </si>
  <si>
    <t>B-77</t>
  </si>
  <si>
    <t>3009/9002 İNİŞ BORU GİZLİ KELEPÇE PVC KÖŞELİ</t>
  </si>
  <si>
    <t>PVC</t>
  </si>
  <si>
    <t>KOLİ 100 TAKIM</t>
  </si>
  <si>
    <t>B-78</t>
  </si>
  <si>
    <t xml:space="preserve">7016 KÖŞELİ İNİŞ DİRSEK         </t>
  </si>
  <si>
    <t>KOLİ 35 ADET</t>
  </si>
  <si>
    <t>B-79</t>
  </si>
  <si>
    <t>7016 İNİŞ YAN DİRSEK KÖŞELİ</t>
  </si>
  <si>
    <t xml:space="preserve">3009  KÖŞELİ İNİŞ DİRSEK         </t>
  </si>
  <si>
    <t>3009/9002 İNİŞ YAN DİRSEK KÖŞELİ</t>
  </si>
  <si>
    <t>B-80</t>
  </si>
  <si>
    <t>3009/9002 İNİŞ S DİRSEK KÖŞELİ</t>
  </si>
  <si>
    <t>B-81</t>
  </si>
  <si>
    <t>3009/9002 İNİŞ DEVE BOYNU KÖŞELİ</t>
  </si>
  <si>
    <t>PAKET 10 TAKIM</t>
  </si>
  <si>
    <t>B-82</t>
  </si>
  <si>
    <t>İNİŞ BALKON GİDER APARATI KÖŞELİ</t>
  </si>
  <si>
    <t>B-85</t>
  </si>
  <si>
    <t xml:space="preserve">GALVANİZLİ  KÖŞELİ BORU
</t>
  </si>
  <si>
    <t>B-86</t>
  </si>
  <si>
    <t>GALVANİZLİ KÖŞELİ DİRSEK</t>
  </si>
  <si>
    <t>B-87</t>
  </si>
  <si>
    <t xml:space="preserve">GALVANİZLİ KÖŞELİ İNİŞ KELEPÇE </t>
  </si>
  <si>
    <t>B-90</t>
  </si>
  <si>
    <t>SU TOPLAMA HAZNESİ KÖŞELİ METAL</t>
  </si>
  <si>
    <t>KOLİ 20 ADET</t>
  </si>
  <si>
    <t>B-91</t>
  </si>
  <si>
    <t xml:space="preserve">SU TOPLAMA HAZNESİ GALVANİZLİ KÖŞELİ </t>
  </si>
  <si>
    <t>SU TOPLAMA HAZNESİ PVC</t>
  </si>
  <si>
    <t>YUVARLAK OLUK GRUBU</t>
  </si>
  <si>
    <t>B-100</t>
  </si>
  <si>
    <t xml:space="preserve">3009/9002 YARIM YUVARLAK OLUK  33 'LÜ  </t>
  </si>
  <si>
    <t>PAKET 60 METRE</t>
  </si>
  <si>
    <t>B-101</t>
  </si>
  <si>
    <t>3009/9002 İNİŞ HAZNESİ (PVC)</t>
  </si>
  <si>
    <t>B-102</t>
  </si>
  <si>
    <t xml:space="preserve">3009/9002 KÖŞE YÖN DİRSEK  İÇ                        </t>
  </si>
  <si>
    <t>KOLİ 25 ADET</t>
  </si>
  <si>
    <t>B-103</t>
  </si>
  <si>
    <t xml:space="preserve">3009/9002 TERS KÖŞE YÖN DİRSEĞİ DIŞ             </t>
  </si>
  <si>
    <t>B-104</t>
  </si>
  <si>
    <t>3009/9002 OLUK YAN KAPAĞI</t>
  </si>
  <si>
    <t>B-105</t>
  </si>
  <si>
    <t xml:space="preserve">OLUK KANCASI UZUN KUYRUK  </t>
  </si>
  <si>
    <t>B-106</t>
  </si>
  <si>
    <t xml:space="preserve">OLUK KANCASI  </t>
  </si>
  <si>
    <t>B-107</t>
  </si>
  <si>
    <t xml:space="preserve">OLUK GERGİ KANCASI </t>
  </si>
  <si>
    <t xml:space="preserve">B-115 </t>
  </si>
  <si>
    <t>YUVARLAK OLUK GALVANİZLİ DESENLİ  UZUNLUK 4mt.</t>
  </si>
  <si>
    <t xml:space="preserve">GALVANİZ OLUK KANCASI 20x3 </t>
  </si>
  <si>
    <t>B-116</t>
  </si>
  <si>
    <t>GALVANİZ YUVARLAK OLUK  - DÜZ UZUNLUK 4mt.</t>
  </si>
  <si>
    <t>0,40 MM</t>
  </si>
  <si>
    <t>B-117</t>
  </si>
  <si>
    <t>GALVANİZLİ OLUK YAN KAPAĞI</t>
  </si>
  <si>
    <t>0,35  MM</t>
  </si>
  <si>
    <t>B-118</t>
  </si>
  <si>
    <t xml:space="preserve">GALVANİZ İNİŞ HAZNESİ </t>
  </si>
  <si>
    <t>B-119</t>
  </si>
  <si>
    <t xml:space="preserve">GALVANİZ KÖŞE YÖN DİRSEĞİ İÇ </t>
  </si>
  <si>
    <t>B-120</t>
  </si>
  <si>
    <t>GALVANİZLİ TERS KÖŞE YÖN DİRSEĞİ DIŞ UZUNLUK 480*480mm.</t>
  </si>
  <si>
    <t>GALVANİZ YUVARLAK OLUK SÜZGEÇ</t>
  </si>
  <si>
    <t>3009 YUVARLAK OLUK SÜZGEÇ</t>
  </si>
  <si>
    <t>B-121</t>
  </si>
  <si>
    <t>EK BİRLEŞTİRME MANŞONU</t>
  </si>
  <si>
    <t>0,60 mm</t>
  </si>
  <si>
    <t>YAĞMUR İNİŞ BORULARI YUVARLAK</t>
  </si>
  <si>
    <t>B-125</t>
  </si>
  <si>
    <t>3009/9002 YUVARLAK 100 'LÜK BORU 3mt.</t>
  </si>
  <si>
    <t>PAKET 30 METRE</t>
  </si>
  <si>
    <t xml:space="preserve">7016 YAĞMUR İNİŞ BORUSU YUVARLAK 100'LÜK </t>
  </si>
  <si>
    <t>B-126</t>
  </si>
  <si>
    <t>7016 BORU KELEPÇESİ YUVARLAK 100 'LÜK</t>
  </si>
  <si>
    <t>3009/9002 BORU KELEPÇESİ YUVARLAK 100 'LÜK</t>
  </si>
  <si>
    <t>B-127</t>
  </si>
  <si>
    <t xml:space="preserve"> İNİŞ BORU GİZLİ KELEPÇE PVC YUVARLAK</t>
  </si>
  <si>
    <t>7016 YUVARLAK İNİŞ DİRSEK</t>
  </si>
  <si>
    <t>B-129</t>
  </si>
  <si>
    <t>7016 YUVARLAK S DİRSEK</t>
  </si>
  <si>
    <t>B-128</t>
  </si>
  <si>
    <t>3009/9002 İNİŞ DİRSEK YUVARLAK</t>
  </si>
  <si>
    <t xml:space="preserve">3009/9002 İNİŞ S DİRSEK </t>
  </si>
  <si>
    <t>B-130</t>
  </si>
  <si>
    <t>3009/9002 ÇÖRTEN YUVARLAK 70-85-100 'LİK UZUNLUK 50 cm</t>
  </si>
  <si>
    <t>PAKET 15 TAKIM</t>
  </si>
  <si>
    <t>B-131</t>
  </si>
  <si>
    <t>3009/9002 DEVE BOYNU 70- 85-100 'LÜK UZUNLUK 50x50 cm</t>
  </si>
  <si>
    <t>B-132</t>
  </si>
  <si>
    <t>REDÜKSİYON 1</t>
  </si>
  <si>
    <t>REDÜKSİYON 2</t>
  </si>
  <si>
    <t>REDÜKSİYON 3</t>
  </si>
  <si>
    <t>B-133</t>
  </si>
  <si>
    <t xml:space="preserve">İNİŞ BALKON GİDER APARATI YUVARLAK  </t>
  </si>
  <si>
    <t>B-140</t>
  </si>
  <si>
    <t>GALVANİZLİ İNİŞ BORU 100 'LÜK UZUNLUK 3 Mt.</t>
  </si>
  <si>
    <t>B-141</t>
  </si>
  <si>
    <t xml:space="preserve"> GALVANİZLİ İNİŞ KELEPÇE100 'LÜK</t>
  </si>
  <si>
    <t>B-142</t>
  </si>
  <si>
    <t>GALVANİZLİ İNİŞ DİRSEK 70-85-100 'LÜK UZUNLUK 33-35 cm</t>
  </si>
  <si>
    <t>B-143</t>
  </si>
  <si>
    <t>GALVANİZLİ İNİŞ S DİRSEK  70-85-100 'LÜK UZUNLUK 35-40 cm</t>
  </si>
  <si>
    <t>B-144</t>
  </si>
  <si>
    <t>GALVANİZLİ İNİŞ ÇÖRTEN  70-85-100 'LÜK UZUNLUK 50 cm</t>
  </si>
  <si>
    <t>B-145</t>
  </si>
  <si>
    <t>GALVANİZLİ İNİŞ DEVE BOYNU 70-85-100 'LÜK UZUNLUK 50x50 cm</t>
  </si>
  <si>
    <t>BACA KENAR SACLARI</t>
  </si>
  <si>
    <t>B-150</t>
  </si>
  <si>
    <t>ÇATI ARASI DERE UZUNLUK 2mt.x50 cm</t>
  </si>
  <si>
    <t>B-151</t>
  </si>
  <si>
    <t>BACA ÖNÜ KİREMİT ÜSTÜ UZUNLUK 2mt.x33 cm</t>
  </si>
  <si>
    <t>PEKET 50 METRE</t>
  </si>
  <si>
    <t>B-152</t>
  </si>
  <si>
    <t>BACA KENARI UZUNLUK 2mt.x33 cm</t>
  </si>
  <si>
    <t>B-153</t>
  </si>
  <si>
    <t>ALT MAHYA UZUNLUK 2mt.x33 cm</t>
  </si>
  <si>
    <t>B-154</t>
  </si>
  <si>
    <t>ÜST MAHYA OMURGA KAPAK 33 cm 2 mt.</t>
  </si>
  <si>
    <t>ÜST MAHYA OMURGA KAPAK 40 cm 2 mt.</t>
  </si>
  <si>
    <t>ÜST MAHYA OMURGA KAPAK 50 cm 2 mt.</t>
  </si>
  <si>
    <t>B-160</t>
  </si>
  <si>
    <t>SIVA TUTUCU UZUNLUK 10 cm x 2 mt.</t>
  </si>
  <si>
    <t>B-161</t>
  </si>
  <si>
    <t>HAVALANDIRMA BORU KENAR SACI 50x60 cm</t>
  </si>
  <si>
    <t>PAKET 25 TAKIM</t>
  </si>
  <si>
    <t>B-162</t>
  </si>
  <si>
    <t>HAVALANDIRMA BORU KENAR SACI GALVANİZLİ 50x60 cm</t>
  </si>
  <si>
    <t>B-163</t>
  </si>
  <si>
    <t>PROFİL AYAĞI KENAR SACI 60x40 cm</t>
  </si>
  <si>
    <t>B-164</t>
  </si>
  <si>
    <t>PROFİL AYAĞI KENAR SACI GALVANİZLİ 40x60 cm</t>
  </si>
  <si>
    <t>B-170</t>
  </si>
  <si>
    <t>BACA HAVALANDIRMA ELAMANI YAĞLI-RULMANLI</t>
  </si>
  <si>
    <t>100 LÜK</t>
  </si>
  <si>
    <t>200 LÜK</t>
  </si>
  <si>
    <t xml:space="preserve">300 LÜK </t>
  </si>
  <si>
    <t>400 LÜK</t>
  </si>
  <si>
    <t xml:space="preserve">BACA HAVALANDIRMA ELAMANI YAĞLI-RULMANLI </t>
  </si>
  <si>
    <t>500 LÜK</t>
  </si>
  <si>
    <t>BACA HAVALANDIRMA ELAMANI YAĞLI-RULMANLI 7016</t>
  </si>
  <si>
    <t>YAĞMUR İNİŞ SAKSI MODELLERİ</t>
  </si>
  <si>
    <t>B-180</t>
  </si>
  <si>
    <t>YAĞMUR İNİŞ SAKSI MODELİ</t>
  </si>
  <si>
    <t>1 METRE</t>
  </si>
  <si>
    <t>B-185</t>
  </si>
  <si>
    <t>EKSİZ OLUK KÖŞE KAPATMA APARATI 33 mm</t>
  </si>
  <si>
    <t>B-190</t>
  </si>
  <si>
    <t>YAN KALKAN KAPLAMA SACI (TAKIM)</t>
  </si>
  <si>
    <t>TAKIM</t>
  </si>
  <si>
    <t>MUTFAK ÜRÜNLERİ</t>
  </si>
  <si>
    <t>B-196</t>
  </si>
  <si>
    <t>GÖZLEME SACI</t>
  </si>
  <si>
    <t>1,50 mm</t>
  </si>
  <si>
    <t>2.00 mm</t>
  </si>
  <si>
    <t>B-195</t>
  </si>
  <si>
    <t>MUTFAK KOKU ÖNLEYİCİ</t>
  </si>
  <si>
    <t>DİĞER ÜRÜNLERİMİZ</t>
  </si>
  <si>
    <t>B-</t>
  </si>
  <si>
    <t>İNİŞ KUTU HAZNE</t>
  </si>
  <si>
    <t>050 mm</t>
  </si>
  <si>
    <t>B-199</t>
  </si>
  <si>
    <t>TOHUM SAKLAMA KUTUSU (GLV)</t>
  </si>
  <si>
    <t>B-201</t>
  </si>
  <si>
    <t>ÇATI EMNİYET KEMER BAĞLAMA APARATI</t>
  </si>
  <si>
    <t>YAPRAK TUTUCU</t>
  </si>
  <si>
    <t>B-205</t>
  </si>
  <si>
    <t>OLUK KANCASI 150 LİK METAL</t>
  </si>
  <si>
    <t>B-204</t>
  </si>
  <si>
    <t>OLUK KANCASI 125 LİK METAL</t>
  </si>
  <si>
    <t>B-208</t>
  </si>
  <si>
    <t>METAL ÇÖP KOVASI 4 AYAKLI</t>
  </si>
  <si>
    <t>HIRDAVAT ÜRÜNLERİ</t>
  </si>
  <si>
    <t>B-172</t>
  </si>
  <si>
    <t>AĞRAF VİDASI</t>
  </si>
  <si>
    <t>15 mm</t>
  </si>
  <si>
    <t>500 Adet</t>
  </si>
  <si>
    <t>KUTU</t>
  </si>
  <si>
    <t>B-175</t>
  </si>
  <si>
    <t>SAC KESME MAKASI</t>
  </si>
  <si>
    <t>STANDART</t>
  </si>
  <si>
    <t>B-176</t>
  </si>
  <si>
    <t>YAN KAPAK PENSESİ</t>
  </si>
  <si>
    <t>B-177</t>
  </si>
  <si>
    <t>BORU DARALTMA PENSESİ</t>
  </si>
  <si>
    <t>B-95</t>
  </si>
  <si>
    <t>SOSİS SLİKON</t>
  </si>
  <si>
    <t>KOLİ 12 ADET</t>
  </si>
  <si>
    <t>B-96</t>
  </si>
  <si>
    <t>KARTUŞ SLİKON</t>
  </si>
  <si>
    <t>BOYALI SACLAR</t>
  </si>
  <si>
    <t>NOT: FİYATLARIMIZA KDV DAHİL DEGİLDİR. FİYATLARIMIZ PEŞİN FİYATIDIR. İSKONTO ORANI %20</t>
  </si>
  <si>
    <t>STANDART DIŞI RENKLERDE FİYATLARA 0,40 KRŞ EKLENECEKTİR</t>
  </si>
  <si>
    <t>STANDART RENKLER 9002 (BEYAZ) 3009 (BORDO)</t>
  </si>
  <si>
    <t>DİĞER RENKLER 6018 (YEŞİL) 3004 (VİŞNE) 6020 (YEŞİL) 5015 (MAVİ) 7016 (GRİ)</t>
  </si>
  <si>
    <t>Desenli Çit Metre Tül Fiyatları</t>
  </si>
  <si>
    <t>Ebat</t>
  </si>
  <si>
    <t>Özellik</t>
  </si>
  <si>
    <t>Liste Fiyatı</t>
  </si>
  <si>
    <t>RENKLİ DESENLİ ÇİT</t>
  </si>
  <si>
    <t>50 CM</t>
  </si>
  <si>
    <t>2,5 Mt. Tül</t>
  </si>
  <si>
    <t>1 Mt.Tül</t>
  </si>
  <si>
    <t>75 CM</t>
  </si>
  <si>
    <t>100 CM</t>
  </si>
  <si>
    <t>125 CM</t>
  </si>
  <si>
    <t>150 CM</t>
  </si>
  <si>
    <t>175 CM</t>
  </si>
  <si>
    <t>200 CM</t>
  </si>
  <si>
    <t>Desenli Çit Plaka Fiyatları</t>
  </si>
  <si>
    <t>50 cm</t>
  </si>
  <si>
    <t>PLAKA</t>
  </si>
  <si>
    <t>75 cm</t>
  </si>
  <si>
    <t>100 cm</t>
  </si>
  <si>
    <t>125 cm</t>
  </si>
  <si>
    <t>150 cm</t>
  </si>
  <si>
    <t>175 cm</t>
  </si>
  <si>
    <t>200 cm</t>
  </si>
  <si>
    <t>90X90 CM ÇATI ÇIKIŞ KAPAK</t>
  </si>
  <si>
    <t>PVC OLUK KANCASI 150 LİK METAL</t>
  </si>
  <si>
    <t>PVC OLUK KANCASI 125 LİK METAL</t>
  </si>
  <si>
    <t>Net Fiyat TL</t>
  </si>
  <si>
    <t>Net Fiyat USD</t>
  </si>
  <si>
    <t>ÇATI ÇIKIŞ KAPAĞI TRAPEZ UYUMLU CAMLI</t>
  </si>
  <si>
    <t>ÇATI ÇIKIŞ KAPAĞI TRAPEZ UYUMLU POLİKARBON</t>
  </si>
  <si>
    <t>ÇATI ÇIKIŞ KAPAĞI SINGLE UYUMLU YANA AÇILIR POLİKARBON</t>
  </si>
  <si>
    <t>ÇATI ÇIKIŞ KAPAĞI KİREMİT UYUMLU YANA AÇILIR POLİKARBON</t>
  </si>
  <si>
    <t>ÇATI ÇIKIŞ KAPAĞI 3 HATVELİ PANEL UYUMLU YANA AÇILIR POLİKARBON</t>
  </si>
  <si>
    <t>11,02,2022</t>
  </si>
  <si>
    <t>ÇATI ÇIKIŞ KAPAĞI KİREMİT UYUMLU CAMLI</t>
  </si>
  <si>
    <t>ÇATI ÇIKIŞ KAPAĞI SINGLE UYUMLU CAMLI</t>
  </si>
  <si>
    <t>ÇATI ÇIKIŞ KAPAĞI 3 HATVELİ PANEL UYUMLU CAMLI</t>
  </si>
  <si>
    <r>
      <rPr>
        <sz val="10"/>
        <color rgb="FF000000"/>
        <rFont val="Times New Roman"/>
        <family val="1"/>
        <charset val="162"/>
      </rPr>
      <t xml:space="preserve">TRAPEZ UYUMLU ÇATI ÇIKIŞ KAPAĞI       </t>
    </r>
    <r>
      <rPr>
        <b/>
        <sz val="10"/>
        <color rgb="FF000000"/>
        <rFont val="Times New Roman"/>
        <family val="1"/>
        <charset val="162"/>
      </rPr>
      <t>POLİKARBON</t>
    </r>
  </si>
  <si>
    <t>KİREMİT UYUMLU ÇATI ÇIKIŞ KAPAĞI POLİKARBON</t>
  </si>
  <si>
    <t>SINGLE UYUMLU ÇATI ÇIKIŞ KAPAĞI POLİKARBON</t>
  </si>
  <si>
    <t>3 HATVELİ PANEL UYUMLU ÇATI ÇIKIŞ KAPAĞI</t>
  </si>
  <si>
    <t>PRES BASKILI TRAPEZ ÇATI ÇIKIŞ KAPAĞI 60X70 ÇIKIŞLI</t>
  </si>
  <si>
    <t>PRES BASKILI KİREMİT ÇATI ÇIKIŞ KAPAĞI 60X70 ÇIKIŞLI</t>
  </si>
  <si>
    <t>PRES BASKILI SINGLE ÇATI ÇIKIŞ KAPAĞI 60X70 ÇIKIŞLI</t>
  </si>
  <si>
    <t>PRES BASKILI PANEL 3 HATVELİ ÇATI ÇIKIŞ KAPAĞI 60*70 ÇIKIŞLI</t>
  </si>
  <si>
    <t>PRES BASKILI SINGLE 3 HATVELİ ÇATI ÇIKIŞ KAPAĞI 60*70 ÇIKIŞLI</t>
  </si>
  <si>
    <t>PRES BASKILI PANEL 5 HATVELİ ÇATI ÇIKIŞ KAPAĞI 60*70 ÇIKIŞLI</t>
  </si>
  <si>
    <t>TRAPEZ UYUMLU ÇATI ÇIKIŞ KAPAĞI CAMLI</t>
  </si>
  <si>
    <t>KİREMİT UYUMLU ÇATI ÇIKIŞ KAPAĞI CAMLI</t>
  </si>
  <si>
    <t>SINGLE UYUMLU ÇATI ÇIKIŞ KAPAĞI CAMLI</t>
  </si>
  <si>
    <t>3 HATVELİ PANEL UYUMLU ÇATI ÇIKIŞ KAPAĞI CAMLI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</si>
</sst>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#,##0.00\ _₺"/>
    <numFmt numFmtId="165" formatCode="#,##0.00\ &quot;₺&quot;"/>
    <numFmt numFmtId="166" formatCode="#,##0.00\ _T_L"/>
    <numFmt numFmtId="167" formatCode="#,##0.00\ [$$-409]"/>
    <numFmt numFmtId="168" formatCode="&quot;₺&quot;#,##0.00"/>
  </numFmts>
  <fonts count="3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162"/>
      <scheme val="minor"/>
    </font>
    <font>
      <sz val="10"/>
      <name val="Arial Tur"/>
      <charset val="162"/>
    </font>
    <font>
      <b/>
      <sz val="30"/>
      <name val="Arial Narrow"/>
      <family val="2"/>
      <charset val="162"/>
    </font>
    <font>
      <b/>
      <sz val="10"/>
      <color indexed="8"/>
      <name val="Arial"/>
      <family val="2"/>
      <charset val="162"/>
    </font>
    <font>
      <b/>
      <sz val="16"/>
      <color theme="0"/>
      <name val="Times New Roman"/>
      <family val="1"/>
      <charset val="162"/>
    </font>
    <font>
      <b/>
      <sz val="11"/>
      <name val="Times New Roman"/>
      <family val="1"/>
      <charset val="162"/>
    </font>
    <font>
      <b/>
      <sz val="11"/>
      <name val="Arial"/>
      <family val="2"/>
      <charset val="162"/>
    </font>
    <font>
      <b/>
      <sz val="12"/>
      <name val="Arial"/>
      <family val="2"/>
      <charset val="162"/>
    </font>
    <font>
      <sz val="12"/>
      <name val="Arial Narrow"/>
      <family val="2"/>
      <charset val="162"/>
    </font>
    <font>
      <b/>
      <sz val="20"/>
      <name val="Arial"/>
      <family val="2"/>
      <charset val="162"/>
    </font>
    <font>
      <b/>
      <sz val="10"/>
      <name val="Arial"/>
      <family val="2"/>
      <charset val="162"/>
    </font>
    <font>
      <sz val="10"/>
      <color indexed="8"/>
      <name val="Arial"/>
      <family val="2"/>
      <charset val="162"/>
    </font>
    <font>
      <sz val="10"/>
      <name val="Arial"/>
      <family val="2"/>
      <charset val="162"/>
    </font>
    <font>
      <sz val="11"/>
      <name val="Arial Narrow"/>
      <family val="2"/>
      <charset val="162"/>
    </font>
    <font>
      <sz val="10"/>
      <color theme="1"/>
      <name val="Arial"/>
      <family val="2"/>
      <charset val="162"/>
    </font>
    <font>
      <sz val="11"/>
      <name val="Arial"/>
      <family val="2"/>
      <charset val="162"/>
    </font>
    <font>
      <sz val="12"/>
      <name val="Arial"/>
      <family val="2"/>
      <charset val="162"/>
    </font>
    <font>
      <b/>
      <sz val="18"/>
      <name val="Arial"/>
      <family val="2"/>
      <charset val="162"/>
    </font>
    <font>
      <sz val="9"/>
      <name val="Arial Narrow"/>
      <family val="2"/>
      <charset val="162"/>
    </font>
    <font>
      <b/>
      <sz val="12"/>
      <name val="Arial Narrow"/>
      <family val="2"/>
      <charset val="162"/>
    </font>
    <font>
      <sz val="13"/>
      <name val="Arial Narrow"/>
      <family val="2"/>
      <charset val="162"/>
    </font>
    <font>
      <sz val="13"/>
      <color indexed="8"/>
      <name val="Arial Narrow"/>
      <family val="2"/>
      <charset val="162"/>
    </font>
    <font>
      <b/>
      <sz val="12"/>
      <color indexed="8"/>
      <name val="Arial Narrow"/>
      <family val="2"/>
      <charset val="162"/>
    </font>
    <font>
      <b/>
      <sz val="10"/>
      <name val="Times New Roman"/>
      <family val="1"/>
      <charset val="162"/>
    </font>
    <font>
      <b/>
      <sz val="14"/>
      <color rgb="FF000000"/>
      <name val="Baskerville Old Face"/>
      <family val="1"/>
    </font>
    <font>
      <b/>
      <sz val="10"/>
      <name val="Arial Narrow"/>
      <family val="2"/>
      <charset val="162"/>
    </font>
    <font>
      <b/>
      <sz val="11"/>
      <name val="Arial Narrow"/>
      <family val="2"/>
      <charset val="162"/>
    </font>
    <font>
      <b/>
      <sz val="14"/>
      <name val="Times New Roman"/>
      <family val="1"/>
      <charset val="162"/>
    </font>
    <font>
      <b/>
      <sz val="10"/>
      <color indexed="8"/>
      <name val="Arial Narrow"/>
      <family val="2"/>
      <charset val="162"/>
    </font>
    <font>
      <b/>
      <sz val="11"/>
      <color indexed="8"/>
      <name val="Arial Narrow"/>
      <family val="2"/>
      <charset val="162"/>
    </font>
    <font>
      <b/>
      <sz val="14"/>
      <color indexed="8"/>
      <name val="Arial"/>
      <family val="2"/>
      <charset val="162"/>
    </font>
    <font>
      <b/>
      <sz val="14"/>
      <name val="Arial"/>
      <family val="2"/>
      <charset val="162"/>
    </font>
    <font>
      <sz val="9"/>
      <name val="Arial"/>
      <family val="2"/>
      <charset val="162"/>
    </font>
    <font>
      <sz val="10"/>
      <color rgb="FF000000"/>
      <name val="Times New Roman"/>
      <family val="1"/>
      <charset val="162"/>
    </font>
    <font>
      <b/>
      <sz val="10"/>
      <color rgb="FF000000"/>
      <name val="Times New Roman"/>
      <family val="1"/>
      <charset val="162"/>
    </font>
    <font>
      <sz val="10"/>
      <color indexed="8"/>
      <name val="Times New Roman"/>
      <family val="1"/>
      <charset val="162"/>
    </font>
    <font>
      <sz val="10"/>
      <name val="Times New Roman"/>
      <family val="1"/>
      <charset val="162"/>
    </font>
  </fonts>
  <fills count="9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1" tint="4.9989318521683403E-2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4.9989318521683403E-2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3">
    <xf numFmtId="0" fontId="0" fillId="0" borderId="0"/>
    <xf numFmtId="0" fontId="2" fillId="0" borderId="0"/>
    <xf numFmtId="0" fontId="1" fillId="0" borderId="0"/>
  </cellStyleXfs>
  <cellXfs count="171">
    <xf numFmtId="0" fontId="0" fillId="0" borderId="0" xfId="0"/>
    <xf numFmtId="0" fontId="4" fillId="0" borderId="0" xfId="0" applyFont="1" applyAlignment="1">
      <alignment horizontal="center" vertical="center" wrapText="1"/>
    </xf>
    <xf numFmtId="0" fontId="3" fillId="2" borderId="2" xfId="1" applyFont="1" applyFill="1" applyBorder="1" applyAlignment="1">
      <alignment horizontal="center" vertical="center" wrapText="1"/>
    </xf>
    <xf numFmtId="0" fontId="3" fillId="2" borderId="2" xfId="1" applyFont="1" applyFill="1" applyBorder="1" applyAlignment="1">
      <alignment horizontal="left" vertical="center" wrapText="1"/>
    </xf>
    <xf numFmtId="0" fontId="3" fillId="2" borderId="3" xfId="1" applyFont="1" applyFill="1" applyBorder="1" applyAlignment="1">
      <alignment horizontal="center" vertical="center" wrapText="1"/>
    </xf>
    <xf numFmtId="14" fontId="4" fillId="0" borderId="1" xfId="0" applyNumberFormat="1" applyFont="1" applyBorder="1" applyAlignment="1">
      <alignment horizontal="center" vertical="center" wrapText="1"/>
    </xf>
    <xf numFmtId="0" fontId="6" fillId="4" borderId="1" xfId="1" applyFont="1" applyFill="1" applyBorder="1" applyAlignment="1">
      <alignment horizontal="center" vertical="center" wrapText="1"/>
    </xf>
    <xf numFmtId="0" fontId="6" fillId="4" borderId="1" xfId="1" applyFont="1" applyFill="1" applyBorder="1" applyAlignment="1">
      <alignment horizontal="center" vertical="center" wrapText="1"/>
    </xf>
    <xf numFmtId="164" fontId="6" fillId="4" borderId="1" xfId="1" applyNumberFormat="1" applyFont="1" applyFill="1" applyBorder="1" applyAlignment="1">
      <alignment horizontal="center" vertical="center" wrapText="1"/>
    </xf>
    <xf numFmtId="49" fontId="6" fillId="4" borderId="1" xfId="1" applyNumberFormat="1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0" fontId="7" fillId="2" borderId="1" xfId="1" applyFont="1" applyFill="1" applyBorder="1" applyAlignment="1">
      <alignment horizontal="center" vertical="center" wrapText="1"/>
    </xf>
    <xf numFmtId="0" fontId="8" fillId="2" borderId="1" xfId="1" applyFont="1" applyFill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0" fontId="9" fillId="2" borderId="1" xfId="1" applyFont="1" applyFill="1" applyBorder="1" applyAlignment="1">
      <alignment horizontal="center" vertical="center" wrapText="1"/>
    </xf>
    <xf numFmtId="165" fontId="9" fillId="2" borderId="1" xfId="1" applyNumberFormat="1" applyFont="1" applyFill="1" applyBorder="1" applyAlignment="1">
      <alignment horizontal="center" vertical="center" wrapText="1"/>
    </xf>
    <xf numFmtId="165" fontId="10" fillId="2" borderId="1" xfId="1" applyNumberFormat="1" applyFont="1" applyFill="1" applyBorder="1" applyAlignment="1">
      <alignment horizontal="center" vertical="center" wrapText="1"/>
    </xf>
    <xf numFmtId="165" fontId="10" fillId="2" borderId="1" xfId="0" applyNumberFormat="1" applyFont="1" applyFill="1" applyBorder="1" applyAlignment="1">
      <alignment horizontal="center" vertical="center" wrapText="1"/>
    </xf>
    <xf numFmtId="49" fontId="4" fillId="0" borderId="0" xfId="0" applyNumberFormat="1" applyFont="1" applyAlignment="1">
      <alignment horizontal="center" vertical="center" wrapText="1"/>
    </xf>
    <xf numFmtId="0" fontId="7" fillId="2" borderId="1" xfId="1" applyFont="1" applyFill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0" fontId="9" fillId="2" borderId="1" xfId="1" applyFont="1" applyFill="1" applyBorder="1" applyAlignment="1">
      <alignment horizontal="center" vertical="center" wrapText="1"/>
    </xf>
    <xf numFmtId="165" fontId="9" fillId="2" borderId="1" xfId="1" applyNumberFormat="1" applyFont="1" applyFill="1" applyBorder="1" applyAlignment="1">
      <alignment horizontal="center" vertical="center" wrapText="1"/>
    </xf>
    <xf numFmtId="165" fontId="10" fillId="2" borderId="1" xfId="0" applyNumberFormat="1" applyFont="1" applyFill="1" applyBorder="1" applyAlignment="1">
      <alignment horizontal="center" vertical="center" wrapText="1"/>
    </xf>
    <xf numFmtId="0" fontId="11" fillId="2" borderId="1" xfId="1" applyFont="1" applyFill="1" applyBorder="1" applyAlignment="1">
      <alignment horizontal="center" vertical="center" wrapText="1"/>
    </xf>
    <xf numFmtId="166" fontId="9" fillId="2" borderId="1" xfId="1" applyNumberFormat="1" applyFont="1" applyFill="1" applyBorder="1" applyAlignment="1">
      <alignment horizontal="center" vertical="center" wrapText="1"/>
    </xf>
    <xf numFmtId="0" fontId="8" fillId="2" borderId="1" xfId="1" applyFont="1" applyFill="1" applyBorder="1" applyAlignment="1">
      <alignment horizontal="center" vertical="center" wrapText="1"/>
    </xf>
    <xf numFmtId="166" fontId="9" fillId="2" borderId="1" xfId="1" applyNumberFormat="1" applyFont="1" applyFill="1" applyBorder="1" applyAlignment="1">
      <alignment horizontal="center" vertical="center" wrapText="1"/>
    </xf>
    <xf numFmtId="0" fontId="4" fillId="2" borderId="0" xfId="0" applyFont="1" applyFill="1" applyAlignment="1">
      <alignment horizontal="center" vertical="center" wrapText="1"/>
    </xf>
    <xf numFmtId="0" fontId="12" fillId="2" borderId="1" xfId="0" applyFont="1" applyFill="1" applyBorder="1" applyAlignment="1">
      <alignment horizontal="left" vertical="center" wrapText="1"/>
    </xf>
    <xf numFmtId="0" fontId="8" fillId="2" borderId="1" xfId="1" applyFont="1" applyFill="1" applyBorder="1" applyAlignment="1">
      <alignment vertical="center" wrapText="1"/>
    </xf>
    <xf numFmtId="0" fontId="11" fillId="2" borderId="1" xfId="1" applyFont="1" applyFill="1" applyBorder="1" applyAlignment="1">
      <alignment horizontal="center" vertical="center" wrapText="1"/>
    </xf>
    <xf numFmtId="11" fontId="13" fillId="2" borderId="1" xfId="1" applyNumberFormat="1" applyFont="1" applyFill="1" applyBorder="1" applyAlignment="1">
      <alignment horizontal="left" vertical="center" wrapText="1"/>
    </xf>
    <xf numFmtId="0" fontId="14" fillId="2" borderId="1" xfId="1" applyFont="1" applyFill="1" applyBorder="1" applyAlignment="1">
      <alignment horizontal="center" vertical="center" wrapText="1"/>
    </xf>
    <xf numFmtId="166" fontId="14" fillId="2" borderId="1" xfId="1" applyNumberFormat="1" applyFont="1" applyFill="1" applyBorder="1" applyAlignment="1">
      <alignment horizontal="center" vertical="center" wrapText="1"/>
    </xf>
    <xf numFmtId="49" fontId="15" fillId="2" borderId="1" xfId="2" applyNumberFormat="1" applyFont="1" applyFill="1" applyBorder="1" applyAlignment="1">
      <alignment horizontal="left" vertical="center"/>
    </xf>
    <xf numFmtId="166" fontId="14" fillId="2" borderId="1" xfId="1" applyNumberFormat="1" applyFont="1" applyFill="1" applyBorder="1" applyAlignment="1">
      <alignment horizontal="center" vertical="center" wrapText="1"/>
    </xf>
    <xf numFmtId="0" fontId="16" fillId="2" borderId="1" xfId="1" applyFont="1" applyFill="1" applyBorder="1" applyAlignment="1">
      <alignment horizontal="center" vertical="center" wrapText="1"/>
    </xf>
    <xf numFmtId="166" fontId="16" fillId="2" borderId="1" xfId="1" applyNumberFormat="1" applyFont="1" applyFill="1" applyBorder="1" applyAlignment="1">
      <alignment horizontal="center" vertical="center" wrapText="1"/>
    </xf>
    <xf numFmtId="166" fontId="13" fillId="2" borderId="1" xfId="1" applyNumberFormat="1" applyFont="1" applyFill="1" applyBorder="1" applyAlignment="1">
      <alignment horizontal="center" vertical="center" wrapText="1"/>
    </xf>
    <xf numFmtId="166" fontId="17" fillId="2" borderId="1" xfId="1" applyNumberFormat="1" applyFont="1" applyFill="1" applyBorder="1" applyAlignment="1">
      <alignment horizontal="center" vertical="center" wrapText="1"/>
    </xf>
    <xf numFmtId="0" fontId="17" fillId="2" borderId="1" xfId="1" applyFont="1" applyFill="1" applyBorder="1" applyAlignment="1">
      <alignment horizontal="center" vertical="center" wrapText="1"/>
    </xf>
    <xf numFmtId="165" fontId="18" fillId="2" borderId="0" xfId="1" applyNumberFormat="1" applyFont="1" applyFill="1" applyAlignment="1">
      <alignment horizontal="right" vertical="center" wrapText="1"/>
    </xf>
    <xf numFmtId="0" fontId="2" fillId="0" borderId="1" xfId="1" applyBorder="1" applyAlignment="1">
      <alignment horizontal="center" vertical="center" wrapText="1"/>
    </xf>
    <xf numFmtId="0" fontId="11" fillId="2" borderId="1" xfId="1" applyFont="1" applyFill="1" applyBorder="1" applyAlignment="1">
      <alignment vertical="center" wrapText="1"/>
    </xf>
    <xf numFmtId="0" fontId="13" fillId="2" borderId="1" xfId="1" applyFont="1" applyFill="1" applyBorder="1" applyAlignment="1">
      <alignment horizontal="left" vertical="center" wrapText="1"/>
    </xf>
    <xf numFmtId="0" fontId="8" fillId="0" borderId="1" xfId="1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12" fillId="0" borderId="1" xfId="0" applyFont="1" applyBorder="1" applyAlignment="1">
      <alignment horizontal="left" vertical="center" wrapText="1"/>
    </xf>
    <xf numFmtId="165" fontId="16" fillId="2" borderId="1" xfId="1" applyNumberFormat="1" applyFont="1" applyFill="1" applyBorder="1" applyAlignment="1">
      <alignment horizontal="center" vertical="center" wrapText="1"/>
    </xf>
    <xf numFmtId="0" fontId="19" fillId="2" borderId="1" xfId="1" applyFont="1" applyFill="1" applyBorder="1" applyAlignment="1">
      <alignment horizontal="center" vertical="center" wrapText="1"/>
    </xf>
    <xf numFmtId="0" fontId="21" fillId="2" borderId="1" xfId="1" applyFont="1" applyFill="1" applyBorder="1" applyAlignment="1">
      <alignment horizontal="left" vertical="center" wrapText="1"/>
    </xf>
    <xf numFmtId="0" fontId="22" fillId="2" borderId="1" xfId="0" applyFont="1" applyFill="1" applyBorder="1" applyAlignment="1">
      <alignment horizontal="center" vertical="center" wrapText="1"/>
    </xf>
    <xf numFmtId="0" fontId="22" fillId="2" borderId="1" xfId="0" applyFont="1" applyFill="1" applyBorder="1" applyAlignment="1">
      <alignment horizontal="left" vertical="center" wrapText="1"/>
    </xf>
    <xf numFmtId="0" fontId="6" fillId="7" borderId="1" xfId="1" applyFont="1" applyFill="1" applyBorder="1" applyAlignment="1">
      <alignment horizontal="center" vertical="center" wrapText="1"/>
    </xf>
    <xf numFmtId="0" fontId="24" fillId="7" borderId="1" xfId="1" applyFont="1" applyFill="1" applyBorder="1" applyAlignment="1">
      <alignment horizontal="center" vertical="center" wrapText="1"/>
    </xf>
    <xf numFmtId="0" fontId="27" fillId="2" borderId="1" xfId="1" applyFont="1" applyFill="1" applyBorder="1" applyAlignment="1">
      <alignment horizontal="center" vertical="center" wrapText="1"/>
    </xf>
    <xf numFmtId="0" fontId="27" fillId="8" borderId="1" xfId="1" applyFont="1" applyFill="1" applyBorder="1" applyAlignment="1">
      <alignment horizontal="center" vertical="center" wrapText="1"/>
    </xf>
    <xf numFmtId="165" fontId="27" fillId="2" borderId="1" xfId="1" applyNumberFormat="1" applyFont="1" applyFill="1" applyBorder="1" applyAlignment="1">
      <alignment horizontal="center" vertical="center" wrapText="1"/>
    </xf>
    <xf numFmtId="165" fontId="27" fillId="8" borderId="1" xfId="1" applyNumberFormat="1" applyFont="1" applyFill="1" applyBorder="1" applyAlignment="1">
      <alignment horizontal="center" vertical="center" wrapText="1"/>
    </xf>
    <xf numFmtId="20" fontId="4" fillId="0" borderId="0" xfId="0" applyNumberFormat="1" applyFont="1" applyAlignment="1">
      <alignment horizontal="center" vertical="center" wrapText="1"/>
    </xf>
    <xf numFmtId="0" fontId="4" fillId="6" borderId="0" xfId="0" applyFont="1" applyFill="1" applyAlignment="1">
      <alignment vertical="center" wrapText="1"/>
    </xf>
    <xf numFmtId="0" fontId="29" fillId="2" borderId="0" xfId="0" applyFont="1" applyFill="1" applyAlignment="1">
      <alignment horizontal="left" vertical="center" wrapText="1"/>
    </xf>
    <xf numFmtId="0" fontId="30" fillId="2" borderId="0" xfId="0" applyFont="1" applyFill="1" applyAlignment="1">
      <alignment horizontal="center" vertical="center" wrapText="1"/>
    </xf>
    <xf numFmtId="164" fontId="30" fillId="2" borderId="0" xfId="0" applyNumberFormat="1" applyFont="1" applyFill="1" applyAlignment="1">
      <alignment horizontal="center" vertical="center" wrapText="1"/>
    </xf>
    <xf numFmtId="164" fontId="22" fillId="2" borderId="0" xfId="0" applyNumberFormat="1" applyFont="1" applyFill="1" applyAlignment="1">
      <alignment vertical="center" wrapText="1"/>
    </xf>
    <xf numFmtId="0" fontId="22" fillId="2" borderId="0" xfId="0" applyFont="1" applyFill="1" applyAlignment="1">
      <alignment horizontal="center" vertical="center" wrapText="1"/>
    </xf>
    <xf numFmtId="0" fontId="4" fillId="6" borderId="0" xfId="0" applyFont="1" applyFill="1" applyAlignment="1">
      <alignment horizontal="center" vertical="center" wrapText="1"/>
    </xf>
    <xf numFmtId="164" fontId="22" fillId="2" borderId="0" xfId="0" applyNumberFormat="1" applyFont="1" applyFill="1" applyAlignment="1">
      <alignment horizontal="center" vertical="center" wrapText="1"/>
    </xf>
    <xf numFmtId="165" fontId="4" fillId="2" borderId="0" xfId="0" applyNumberFormat="1" applyFont="1" applyFill="1" applyAlignment="1">
      <alignment horizontal="center" vertical="center" wrapText="1"/>
    </xf>
    <xf numFmtId="0" fontId="31" fillId="2" borderId="0" xfId="0" applyFont="1" applyFill="1" applyAlignment="1">
      <alignment horizontal="center" vertical="center" wrapText="1"/>
    </xf>
    <xf numFmtId="0" fontId="9" fillId="2" borderId="1" xfId="1" applyFont="1" applyFill="1" applyBorder="1" applyAlignment="1">
      <alignment horizontal="right" vertical="center" wrapText="1"/>
    </xf>
    <xf numFmtId="167" fontId="10" fillId="2" borderId="1" xfId="1" applyNumberFormat="1" applyFont="1" applyFill="1" applyBorder="1" applyAlignment="1">
      <alignment horizontal="center" vertical="center" wrapText="1"/>
    </xf>
    <xf numFmtId="49" fontId="15" fillId="2" borderId="1" xfId="2" applyNumberFormat="1" applyFont="1" applyFill="1" applyBorder="1" applyAlignment="1">
      <alignment horizontal="left" vertical="center" wrapText="1"/>
    </xf>
    <xf numFmtId="167" fontId="10" fillId="2" borderId="1" xfId="0" applyNumberFormat="1" applyFont="1" applyFill="1" applyBorder="1" applyAlignment="1">
      <alignment horizontal="center" vertical="center" wrapText="1"/>
    </xf>
    <xf numFmtId="167" fontId="32" fillId="2" borderId="1" xfId="0" applyNumberFormat="1" applyFont="1" applyFill="1" applyBorder="1" applyAlignment="1">
      <alignment horizontal="left" vertical="top" wrapText="1"/>
    </xf>
    <xf numFmtId="165" fontId="32" fillId="2" borderId="1" xfId="0" applyNumberFormat="1" applyFont="1" applyFill="1" applyBorder="1" applyAlignment="1">
      <alignment horizontal="left" vertical="top" wrapText="1"/>
    </xf>
    <xf numFmtId="165" fontId="32" fillId="2" borderId="1" xfId="1" applyNumberFormat="1" applyFont="1" applyFill="1" applyBorder="1" applyAlignment="1">
      <alignment horizontal="left" vertical="top" wrapText="1"/>
    </xf>
    <xf numFmtId="0" fontId="8" fillId="0" borderId="1" xfId="1" applyFont="1" applyBorder="1" applyAlignment="1">
      <alignment horizontal="center" vertical="center" wrapText="1"/>
    </xf>
    <xf numFmtId="0" fontId="11" fillId="2" borderId="1" xfId="1" applyFont="1" applyFill="1" applyBorder="1" applyAlignment="1">
      <alignment horizontal="center" vertical="center" wrapText="1"/>
    </xf>
    <xf numFmtId="0" fontId="6" fillId="7" borderId="1" xfId="1" applyFont="1" applyFill="1" applyBorder="1" applyAlignment="1">
      <alignment horizontal="center" vertical="center" wrapText="1"/>
    </xf>
    <xf numFmtId="0" fontId="7" fillId="2" borderId="1" xfId="1" applyFont="1" applyFill="1" applyBorder="1" applyAlignment="1">
      <alignment horizontal="center" vertical="center" wrapText="1"/>
    </xf>
    <xf numFmtId="0" fontId="13" fillId="2" borderId="1" xfId="1" applyFont="1" applyFill="1" applyBorder="1" applyAlignment="1">
      <alignment horizontal="left" vertical="center" wrapText="1"/>
    </xf>
    <xf numFmtId="166" fontId="14" fillId="2" borderId="1" xfId="1" applyNumberFormat="1" applyFont="1" applyFill="1" applyBorder="1" applyAlignment="1">
      <alignment horizontal="center" vertical="center" wrapText="1"/>
    </xf>
    <xf numFmtId="0" fontId="6" fillId="4" borderId="1" xfId="1" applyFont="1" applyFill="1" applyBorder="1" applyAlignment="1">
      <alignment horizontal="center" vertical="center" wrapText="1"/>
    </xf>
    <xf numFmtId="0" fontId="8" fillId="2" borderId="1" xfId="1" applyFont="1" applyFill="1" applyBorder="1" applyAlignment="1">
      <alignment horizontal="center" vertical="center" wrapText="1"/>
    </xf>
    <xf numFmtId="0" fontId="9" fillId="2" borderId="1" xfId="1" applyFont="1" applyFill="1" applyBorder="1" applyAlignment="1">
      <alignment horizontal="center" vertical="center" wrapText="1"/>
    </xf>
    <xf numFmtId="166" fontId="9" fillId="2" borderId="1" xfId="1" applyNumberFormat="1" applyFont="1" applyFill="1" applyBorder="1" applyAlignment="1">
      <alignment horizontal="center" vertical="center" wrapText="1"/>
    </xf>
    <xf numFmtId="165" fontId="9" fillId="2" borderId="1" xfId="1" applyNumberFormat="1" applyFont="1" applyFill="1" applyBorder="1" applyAlignment="1">
      <alignment horizontal="center" vertical="center" wrapText="1"/>
    </xf>
    <xf numFmtId="167" fontId="32" fillId="2" borderId="1" xfId="0" applyNumberFormat="1" applyFont="1" applyFill="1" applyBorder="1" applyAlignment="1">
      <alignment horizontal="left" vertical="top" wrapText="1"/>
    </xf>
    <xf numFmtId="0" fontId="4" fillId="2" borderId="1" xfId="0" applyFont="1" applyFill="1" applyBorder="1" applyAlignment="1">
      <alignment horizontal="center" vertical="center" wrapText="1"/>
    </xf>
    <xf numFmtId="165" fontId="10" fillId="2" borderId="1" xfId="0" applyNumberFormat="1" applyFont="1" applyFill="1" applyBorder="1" applyAlignment="1">
      <alignment horizontal="center" vertical="center" wrapText="1"/>
    </xf>
    <xf numFmtId="167" fontId="10" fillId="2" borderId="1" xfId="0" applyNumberFormat="1" applyFont="1" applyFill="1" applyBorder="1" applyAlignment="1">
      <alignment horizontal="center" vertical="center" wrapText="1"/>
    </xf>
    <xf numFmtId="0" fontId="13" fillId="2" borderId="1" xfId="1" applyFont="1" applyFill="1" applyBorder="1" applyAlignment="1">
      <alignment horizontal="center" vertical="center" wrapText="1"/>
    </xf>
    <xf numFmtId="165" fontId="13" fillId="2" borderId="1" xfId="1" applyNumberFormat="1" applyFont="1" applyFill="1" applyBorder="1" applyAlignment="1">
      <alignment horizontal="center" vertical="center" wrapText="1"/>
    </xf>
    <xf numFmtId="0" fontId="13" fillId="2" borderId="1" xfId="1" applyFont="1" applyFill="1" applyBorder="1" applyAlignment="1">
      <alignment horizontal="right" vertical="center" wrapText="1"/>
    </xf>
    <xf numFmtId="0" fontId="13" fillId="0" borderId="1" xfId="1" applyFont="1" applyBorder="1" applyAlignment="1">
      <alignment horizontal="center" vertical="center" wrapText="1"/>
    </xf>
    <xf numFmtId="0" fontId="33" fillId="2" borderId="1" xfId="1" applyFont="1" applyFill="1" applyBorder="1" applyAlignment="1">
      <alignment horizontal="center" vertical="center" wrapText="1"/>
    </xf>
    <xf numFmtId="168" fontId="4" fillId="0" borderId="0" xfId="0" applyNumberFormat="1" applyFont="1" applyAlignment="1">
      <alignment horizontal="center" vertical="center" wrapText="1"/>
    </xf>
    <xf numFmtId="0" fontId="8" fillId="0" borderId="1" xfId="1" applyFont="1" applyBorder="1" applyAlignment="1">
      <alignment horizontal="center" vertical="center" wrapText="1"/>
    </xf>
    <xf numFmtId="0" fontId="11" fillId="2" borderId="1" xfId="1" applyFont="1" applyFill="1" applyBorder="1" applyAlignment="1">
      <alignment horizontal="center" vertical="center" wrapText="1"/>
    </xf>
    <xf numFmtId="0" fontId="6" fillId="7" borderId="1" xfId="1" applyFont="1" applyFill="1" applyBorder="1" applyAlignment="1">
      <alignment horizontal="center" vertical="center" wrapText="1"/>
    </xf>
    <xf numFmtId="0" fontId="7" fillId="2" borderId="1" xfId="1" applyFont="1" applyFill="1" applyBorder="1" applyAlignment="1">
      <alignment horizontal="center" vertical="center" wrapText="1"/>
    </xf>
    <xf numFmtId="0" fontId="13" fillId="2" borderId="1" xfId="1" applyFont="1" applyFill="1" applyBorder="1" applyAlignment="1">
      <alignment horizontal="left" vertical="center" wrapText="1"/>
    </xf>
    <xf numFmtId="166" fontId="14" fillId="2" borderId="1" xfId="1" applyNumberFormat="1" applyFont="1" applyFill="1" applyBorder="1" applyAlignment="1">
      <alignment horizontal="center" vertical="center" wrapText="1"/>
    </xf>
    <xf numFmtId="0" fontId="6" fillId="4" borderId="1" xfId="1" applyFont="1" applyFill="1" applyBorder="1" applyAlignment="1">
      <alignment horizontal="center" vertical="center" wrapText="1"/>
    </xf>
    <xf numFmtId="0" fontId="8" fillId="2" borderId="1" xfId="1" applyFont="1" applyFill="1" applyBorder="1" applyAlignment="1">
      <alignment horizontal="center" vertical="center" wrapText="1"/>
    </xf>
    <xf numFmtId="0" fontId="9" fillId="2" borderId="1" xfId="1" applyFont="1" applyFill="1" applyBorder="1" applyAlignment="1">
      <alignment horizontal="center" vertical="center" wrapText="1"/>
    </xf>
    <xf numFmtId="166" fontId="9" fillId="2" borderId="1" xfId="1" applyNumberFormat="1" applyFont="1" applyFill="1" applyBorder="1" applyAlignment="1">
      <alignment horizontal="center" vertical="center" wrapText="1"/>
    </xf>
    <xf numFmtId="165" fontId="9" fillId="2" borderId="1" xfId="1" applyNumberFormat="1" applyFont="1" applyFill="1" applyBorder="1" applyAlignment="1">
      <alignment horizontal="center" vertical="center" wrapText="1"/>
    </xf>
    <xf numFmtId="0" fontId="8" fillId="2" borderId="4" xfId="1" applyFont="1" applyFill="1" applyBorder="1" applyAlignment="1">
      <alignment horizontal="center" vertical="center" wrapText="1"/>
    </xf>
    <xf numFmtId="165" fontId="32" fillId="2" borderId="1" xfId="0" applyNumberFormat="1" applyFont="1" applyFill="1" applyBorder="1" applyAlignment="1">
      <alignment horizontal="left" vertical="top" wrapText="1"/>
    </xf>
    <xf numFmtId="167" fontId="32" fillId="2" borderId="1" xfId="0" applyNumberFormat="1" applyFont="1" applyFill="1" applyBorder="1" applyAlignment="1">
      <alignment horizontal="left" vertical="top" wrapText="1"/>
    </xf>
    <xf numFmtId="0" fontId="4" fillId="2" borderId="1" xfId="0" applyFont="1" applyFill="1" applyBorder="1" applyAlignment="1">
      <alignment horizontal="center" vertical="center" wrapText="1"/>
    </xf>
    <xf numFmtId="166" fontId="13" fillId="2" borderId="1" xfId="1" applyNumberFormat="1" applyFont="1" applyFill="1" applyBorder="1" applyAlignment="1">
      <alignment horizontal="center" vertical="center" wrapText="1"/>
    </xf>
    <xf numFmtId="0" fontId="9" fillId="2" borderId="4" xfId="1" applyFont="1" applyFill="1" applyBorder="1" applyAlignment="1">
      <alignment horizontal="center" vertical="center" wrapText="1"/>
    </xf>
    <xf numFmtId="0" fontId="9" fillId="2" borderId="4" xfId="1" applyFont="1" applyFill="1" applyBorder="1" applyAlignment="1">
      <alignment vertical="center" wrapText="1"/>
    </xf>
    <xf numFmtId="165" fontId="9" fillId="2" borderId="4" xfId="1" applyNumberFormat="1" applyFont="1" applyFill="1" applyBorder="1" applyAlignment="1">
      <alignment horizontal="center" vertical="center" wrapText="1"/>
    </xf>
    <xf numFmtId="165" fontId="9" fillId="2" borderId="4" xfId="1" applyNumberFormat="1" applyFont="1" applyFill="1" applyBorder="1" applyAlignment="1">
      <alignment vertical="center" wrapText="1"/>
    </xf>
    <xf numFmtId="0" fontId="7" fillId="2" borderId="4" xfId="1" applyFont="1" applyFill="1" applyBorder="1" applyAlignment="1">
      <alignment horizontal="center" vertical="center" wrapText="1"/>
    </xf>
    <xf numFmtId="0" fontId="4" fillId="2" borderId="4" xfId="0" applyFont="1" applyFill="1" applyBorder="1" applyAlignment="1">
      <alignment horizontal="center" vertical="center" wrapText="1"/>
    </xf>
    <xf numFmtId="0" fontId="34" fillId="2" borderId="1" xfId="0" applyFont="1" applyFill="1" applyBorder="1" applyAlignment="1">
      <alignment horizontal="left" vertical="center" wrapText="1"/>
    </xf>
    <xf numFmtId="0" fontId="9" fillId="2" borderId="4" xfId="1" applyFont="1" applyFill="1" applyBorder="1" applyAlignment="1">
      <alignment horizontal="center" vertical="center" wrapText="1"/>
    </xf>
    <xf numFmtId="0" fontId="9" fillId="2" borderId="7" xfId="1" applyFont="1" applyFill="1" applyBorder="1" applyAlignment="1">
      <alignment horizontal="center" vertical="center" wrapText="1"/>
    </xf>
    <xf numFmtId="165" fontId="9" fillId="2" borderId="4" xfId="1" applyNumberFormat="1" applyFont="1" applyFill="1" applyBorder="1" applyAlignment="1">
      <alignment horizontal="center" vertical="center" wrapText="1"/>
    </xf>
    <xf numFmtId="165" fontId="9" fillId="2" borderId="7" xfId="1" applyNumberFormat="1" applyFont="1" applyFill="1" applyBorder="1" applyAlignment="1">
      <alignment horizontal="center" vertical="center" wrapText="1"/>
    </xf>
    <xf numFmtId="0" fontId="9" fillId="2" borderId="1" xfId="1" applyFont="1" applyFill="1" applyBorder="1" applyAlignment="1">
      <alignment horizontal="center" vertical="center" wrapText="1"/>
    </xf>
    <xf numFmtId="166" fontId="9" fillId="2" borderId="1" xfId="1" applyNumberFormat="1" applyFont="1" applyFill="1" applyBorder="1" applyAlignment="1">
      <alignment horizontal="center" vertical="center" wrapText="1"/>
    </xf>
    <xf numFmtId="0" fontId="28" fillId="7" borderId="6" xfId="1" applyFont="1" applyFill="1" applyBorder="1" applyAlignment="1">
      <alignment horizontal="center" vertical="center" wrapText="1"/>
    </xf>
    <xf numFmtId="0" fontId="28" fillId="7" borderId="2" xfId="1" applyFont="1" applyFill="1" applyBorder="1" applyAlignment="1">
      <alignment horizontal="center" vertical="center" wrapText="1"/>
    </xf>
    <xf numFmtId="0" fontId="28" fillId="7" borderId="3" xfId="1" applyFont="1" applyFill="1" applyBorder="1" applyAlignment="1">
      <alignment horizontal="center" vertical="center" wrapText="1"/>
    </xf>
    <xf numFmtId="0" fontId="5" fillId="3" borderId="1" xfId="1" applyFont="1" applyFill="1" applyBorder="1" applyAlignment="1">
      <alignment horizontal="center" vertical="center" wrapText="1"/>
    </xf>
    <xf numFmtId="0" fontId="11" fillId="2" borderId="1" xfId="1" applyFont="1" applyFill="1" applyBorder="1" applyAlignment="1">
      <alignment horizontal="center" vertical="center" wrapText="1"/>
    </xf>
    <xf numFmtId="0" fontId="6" fillId="4" borderId="1" xfId="1" applyFont="1" applyFill="1" applyBorder="1" applyAlignment="1">
      <alignment horizontal="center" vertical="center" wrapText="1"/>
    </xf>
    <xf numFmtId="0" fontId="8" fillId="2" borderId="1" xfId="1" applyFont="1" applyFill="1" applyBorder="1" applyAlignment="1">
      <alignment horizontal="center" vertical="center" wrapText="1"/>
    </xf>
    <xf numFmtId="166" fontId="14" fillId="2" borderId="1" xfId="1" applyNumberFormat="1" applyFont="1" applyFill="1" applyBorder="1" applyAlignment="1">
      <alignment horizontal="center" vertical="center" wrapText="1"/>
    </xf>
    <xf numFmtId="0" fontId="13" fillId="2" borderId="1" xfId="1" applyFont="1" applyFill="1" applyBorder="1" applyAlignment="1">
      <alignment horizontal="left" vertical="center" wrapText="1"/>
    </xf>
    <xf numFmtId="0" fontId="7" fillId="2" borderId="1" xfId="1" applyFont="1" applyFill="1" applyBorder="1" applyAlignment="1">
      <alignment horizontal="center" vertical="center" wrapText="1"/>
    </xf>
    <xf numFmtId="0" fontId="7" fillId="0" borderId="1" xfId="1" applyFont="1" applyBorder="1" applyAlignment="1">
      <alignment horizontal="center" vertical="center" wrapText="1"/>
    </xf>
    <xf numFmtId="0" fontId="8" fillId="0" borderId="1" xfId="1" applyFont="1" applyBorder="1" applyAlignment="1">
      <alignment horizontal="center" vertical="center" wrapText="1"/>
    </xf>
    <xf numFmtId="0" fontId="26" fillId="2" borderId="1" xfId="1" applyFont="1" applyFill="1" applyBorder="1" applyAlignment="1">
      <alignment horizontal="left" vertical="center" wrapText="1"/>
    </xf>
    <xf numFmtId="0" fontId="23" fillId="6" borderId="1" xfId="0" applyFont="1" applyFill="1" applyBorder="1" applyAlignment="1">
      <alignment horizontal="left" vertical="center" wrapText="1"/>
    </xf>
    <xf numFmtId="0" fontId="6" fillId="7" borderId="1" xfId="1" applyFont="1" applyFill="1" applyBorder="1" applyAlignment="1">
      <alignment horizontal="center" vertical="center" wrapText="1"/>
    </xf>
    <xf numFmtId="0" fontId="25" fillId="0" borderId="1" xfId="0" applyFont="1" applyBorder="1" applyAlignment="1">
      <alignment horizontal="center" vertical="center"/>
    </xf>
    <xf numFmtId="0" fontId="5" fillId="3" borderId="1" xfId="0" applyFont="1" applyFill="1" applyBorder="1" applyAlignment="1">
      <alignment horizontal="center" vertical="center" wrapText="1"/>
    </xf>
    <xf numFmtId="0" fontId="20" fillId="0" borderId="1" xfId="1" applyFont="1" applyBorder="1" applyAlignment="1">
      <alignment horizontal="left" vertical="center" wrapText="1"/>
    </xf>
    <xf numFmtId="0" fontId="5" fillId="5" borderId="1" xfId="1" applyFont="1" applyFill="1" applyBorder="1" applyAlignment="1">
      <alignment horizontal="center" vertical="center" wrapText="1"/>
    </xf>
    <xf numFmtId="165" fontId="9" fillId="2" borderId="1" xfId="1" applyNumberFormat="1" applyFont="1" applyFill="1" applyBorder="1" applyAlignment="1">
      <alignment horizontal="center" vertical="center" wrapText="1"/>
    </xf>
    <xf numFmtId="0" fontId="8" fillId="2" borderId="4" xfId="1" applyFont="1" applyFill="1" applyBorder="1" applyAlignment="1">
      <alignment horizontal="center" vertical="center" wrapText="1"/>
    </xf>
    <xf numFmtId="0" fontId="8" fillId="2" borderId="5" xfId="1" applyFont="1" applyFill="1" applyBorder="1" applyAlignment="1">
      <alignment horizontal="center" vertical="center" wrapText="1"/>
    </xf>
    <xf numFmtId="165" fontId="32" fillId="2" borderId="1" xfId="0" applyNumberFormat="1" applyFont="1" applyFill="1" applyBorder="1" applyAlignment="1">
      <alignment horizontal="left" vertical="top" wrapText="1"/>
    </xf>
    <xf numFmtId="167" fontId="32" fillId="2" borderId="1" xfId="0" applyNumberFormat="1" applyFont="1" applyFill="1" applyBorder="1" applyAlignment="1">
      <alignment horizontal="left" vertical="top" wrapText="1"/>
    </xf>
    <xf numFmtId="0" fontId="3" fillId="2" borderId="1" xfId="1" applyFont="1" applyFill="1" applyBorder="1" applyAlignment="1">
      <alignment horizontal="center" vertical="center" wrapText="1"/>
    </xf>
    <xf numFmtId="0" fontId="7" fillId="2" borderId="4" xfId="1" applyFont="1" applyFill="1" applyBorder="1" applyAlignment="1">
      <alignment horizontal="center" vertical="center" wrapText="1"/>
    </xf>
    <xf numFmtId="0" fontId="7" fillId="2" borderId="7" xfId="1" applyFont="1" applyFill="1" applyBorder="1" applyAlignment="1">
      <alignment horizontal="center" vertical="center" wrapText="1"/>
    </xf>
    <xf numFmtId="0" fontId="4" fillId="2" borderId="4" xfId="0" applyFont="1" applyFill="1" applyBorder="1" applyAlignment="1">
      <alignment horizontal="center" vertical="center" wrapText="1"/>
    </xf>
    <xf numFmtId="0" fontId="4" fillId="2" borderId="7" xfId="0" applyFont="1" applyFill="1" applyBorder="1" applyAlignment="1">
      <alignment horizontal="center" vertical="center" wrapText="1"/>
    </xf>
    <xf numFmtId="167" fontId="32" fillId="2" borderId="4" xfId="0" applyNumberFormat="1" applyFont="1" applyFill="1" applyBorder="1" applyAlignment="1">
      <alignment horizontal="left" vertical="top" wrapText="1"/>
    </xf>
    <xf numFmtId="167" fontId="32" fillId="2" borderId="5" xfId="0" applyNumberFormat="1" applyFont="1" applyFill="1" applyBorder="1" applyAlignment="1">
      <alignment horizontal="left" vertical="top" wrapText="1"/>
    </xf>
    <xf numFmtId="0" fontId="4" fillId="2" borderId="1" xfId="0" applyFont="1" applyFill="1" applyBorder="1" applyAlignment="1">
      <alignment horizontal="center" vertical="center" wrapText="1"/>
    </xf>
    <xf numFmtId="165" fontId="10" fillId="2" borderId="4" xfId="1" applyNumberFormat="1" applyFont="1" applyFill="1" applyBorder="1" applyAlignment="1">
      <alignment horizontal="center" vertical="center" wrapText="1"/>
    </xf>
    <xf numFmtId="165" fontId="10" fillId="2" borderId="5" xfId="1" applyNumberFormat="1" applyFont="1" applyFill="1" applyBorder="1" applyAlignment="1">
      <alignment horizontal="center" vertical="center" wrapText="1"/>
    </xf>
    <xf numFmtId="165" fontId="10" fillId="2" borderId="1" xfId="0" applyNumberFormat="1" applyFont="1" applyFill="1" applyBorder="1" applyAlignment="1">
      <alignment horizontal="center" vertical="center" wrapText="1"/>
    </xf>
    <xf numFmtId="166" fontId="13" fillId="2" borderId="1" xfId="1" applyNumberFormat="1" applyFont="1" applyFill="1" applyBorder="1" applyAlignment="1">
      <alignment horizontal="center" vertical="center" wrapText="1"/>
    </xf>
    <xf numFmtId="0" fontId="13" fillId="2" borderId="1" xfId="1" applyFont="1" applyFill="1" applyBorder="1" applyAlignment="1">
      <alignment horizontal="center" vertical="center" wrapText="1"/>
    </xf>
    <xf numFmtId="165" fontId="13" fillId="2" borderId="1" xfId="1" applyNumberFormat="1" applyFont="1" applyFill="1" applyBorder="1" applyAlignment="1">
      <alignment horizontal="center" vertical="center" wrapText="1"/>
    </xf>
    <xf numFmtId="167" fontId="10" fillId="2" borderId="1" xfId="0" applyNumberFormat="1" applyFont="1" applyFill="1" applyBorder="1" applyAlignment="1">
      <alignment horizontal="center" vertical="center" wrapText="1"/>
    </xf>
    <xf numFmtId="167" fontId="10" fillId="2" borderId="4" xfId="1" applyNumberFormat="1" applyFont="1" applyFill="1" applyBorder="1" applyAlignment="1">
      <alignment horizontal="center" vertical="center" wrapText="1"/>
    </xf>
    <xf numFmtId="167" fontId="10" fillId="2" borderId="5" xfId="1" applyNumberFormat="1" applyFont="1" applyFill="1" applyBorder="1" applyAlignment="1">
      <alignment horizontal="center" vertical="center" wrapText="1"/>
    </xf>
    <xf numFmtId="0" fontId="36" fillId="2" borderId="1" xfId="0" applyFont="1" applyFill="1" applyBorder="1" applyAlignment="1">
      <alignment horizontal="left" vertical="center" wrapText="1"/>
    </xf>
    <xf numFmtId="0" fontId="37" fillId="2" borderId="1" xfId="1" applyFont="1" applyFill="1" applyBorder="1" applyAlignment="1">
      <alignment horizontal="left" vertical="center" wrapText="1"/>
    </xf>
  </cellXfs>
  <cellStyles count="3">
    <cellStyle name="Normal" xfId="0" builtinId="0"/>
    <cellStyle name="Normal 2" xfId="1" xr:uid="{84F2EA6E-E48F-45DF-8964-6E76C04F426C}"/>
    <cellStyle name="Normal 4" xfId="2" xr:uid="{E92E33F3-0567-4B4E-B36A-DCE4775EA4D6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png"/><Relationship Id="rId21" Type="http://schemas.openxmlformats.org/officeDocument/2006/relationships/image" Target="../media/image21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63" Type="http://schemas.openxmlformats.org/officeDocument/2006/relationships/image" Target="../media/image63.png"/><Relationship Id="rId68" Type="http://schemas.openxmlformats.org/officeDocument/2006/relationships/image" Target="../media/image68.png"/><Relationship Id="rId84" Type="http://schemas.openxmlformats.org/officeDocument/2006/relationships/image" Target="../media/image84.jpeg"/><Relationship Id="rId89" Type="http://schemas.openxmlformats.org/officeDocument/2006/relationships/image" Target="../media/image89.jpeg"/><Relationship Id="rId2" Type="http://schemas.openxmlformats.org/officeDocument/2006/relationships/image" Target="../media/image2.png"/><Relationship Id="rId16" Type="http://schemas.openxmlformats.org/officeDocument/2006/relationships/image" Target="../media/image16.jpeg"/><Relationship Id="rId29" Type="http://schemas.openxmlformats.org/officeDocument/2006/relationships/image" Target="../media/image29.png"/><Relationship Id="rId107" Type="http://schemas.openxmlformats.org/officeDocument/2006/relationships/image" Target="../media/image107.jpeg"/><Relationship Id="rId11" Type="http://schemas.openxmlformats.org/officeDocument/2006/relationships/image" Target="../media/image11.jpe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3" Type="http://schemas.openxmlformats.org/officeDocument/2006/relationships/image" Target="../media/image53.png"/><Relationship Id="rId58" Type="http://schemas.openxmlformats.org/officeDocument/2006/relationships/image" Target="../media/image58.png"/><Relationship Id="rId66" Type="http://schemas.openxmlformats.org/officeDocument/2006/relationships/image" Target="../media/image66.png"/><Relationship Id="rId74" Type="http://schemas.openxmlformats.org/officeDocument/2006/relationships/image" Target="../media/image74.png"/><Relationship Id="rId79" Type="http://schemas.openxmlformats.org/officeDocument/2006/relationships/image" Target="../media/image79.jpeg"/><Relationship Id="rId87" Type="http://schemas.openxmlformats.org/officeDocument/2006/relationships/image" Target="../media/image87.jpeg"/><Relationship Id="rId102" Type="http://schemas.openxmlformats.org/officeDocument/2006/relationships/image" Target="../media/image102.jpeg"/><Relationship Id="rId110" Type="http://schemas.openxmlformats.org/officeDocument/2006/relationships/image" Target="../media/image110.png"/><Relationship Id="rId5" Type="http://schemas.openxmlformats.org/officeDocument/2006/relationships/image" Target="../media/image5.png"/><Relationship Id="rId61" Type="http://schemas.openxmlformats.org/officeDocument/2006/relationships/image" Target="../media/image61.png"/><Relationship Id="rId82" Type="http://schemas.openxmlformats.org/officeDocument/2006/relationships/image" Target="../media/image82.png"/><Relationship Id="rId90" Type="http://schemas.openxmlformats.org/officeDocument/2006/relationships/image" Target="../media/image90.jpeg"/><Relationship Id="rId95" Type="http://schemas.openxmlformats.org/officeDocument/2006/relationships/image" Target="../media/image95.jpeg"/><Relationship Id="rId19" Type="http://schemas.openxmlformats.org/officeDocument/2006/relationships/image" Target="../media/image1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64" Type="http://schemas.openxmlformats.org/officeDocument/2006/relationships/image" Target="../media/image64.png"/><Relationship Id="rId69" Type="http://schemas.openxmlformats.org/officeDocument/2006/relationships/image" Target="../media/image69.png"/><Relationship Id="rId77" Type="http://schemas.openxmlformats.org/officeDocument/2006/relationships/image" Target="../media/image77.png"/><Relationship Id="rId100" Type="http://schemas.openxmlformats.org/officeDocument/2006/relationships/image" Target="../media/image100.jpeg"/><Relationship Id="rId105" Type="http://schemas.openxmlformats.org/officeDocument/2006/relationships/image" Target="../media/image105.jpe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72" Type="http://schemas.openxmlformats.org/officeDocument/2006/relationships/image" Target="../media/image72.png"/><Relationship Id="rId80" Type="http://schemas.openxmlformats.org/officeDocument/2006/relationships/image" Target="../media/image80.jpeg"/><Relationship Id="rId85" Type="http://schemas.openxmlformats.org/officeDocument/2006/relationships/image" Target="../media/image85.jpeg"/><Relationship Id="rId93" Type="http://schemas.openxmlformats.org/officeDocument/2006/relationships/image" Target="../media/image93.png"/><Relationship Id="rId98" Type="http://schemas.openxmlformats.org/officeDocument/2006/relationships/image" Target="../media/image98.jpe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59" Type="http://schemas.openxmlformats.org/officeDocument/2006/relationships/image" Target="../media/image59.png"/><Relationship Id="rId67" Type="http://schemas.openxmlformats.org/officeDocument/2006/relationships/image" Target="../media/image67.png"/><Relationship Id="rId103" Type="http://schemas.openxmlformats.org/officeDocument/2006/relationships/image" Target="../media/image103.jpeg"/><Relationship Id="rId108" Type="http://schemas.openxmlformats.org/officeDocument/2006/relationships/image" Target="../media/image108.jpe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62" Type="http://schemas.openxmlformats.org/officeDocument/2006/relationships/image" Target="../media/image62.png"/><Relationship Id="rId70" Type="http://schemas.openxmlformats.org/officeDocument/2006/relationships/image" Target="../media/image70.png"/><Relationship Id="rId75" Type="http://schemas.openxmlformats.org/officeDocument/2006/relationships/image" Target="../media/image75.png"/><Relationship Id="rId83" Type="http://schemas.openxmlformats.org/officeDocument/2006/relationships/image" Target="../media/image83.jpeg"/><Relationship Id="rId88" Type="http://schemas.openxmlformats.org/officeDocument/2006/relationships/image" Target="../media/image88.jpeg"/><Relationship Id="rId91" Type="http://schemas.openxmlformats.org/officeDocument/2006/relationships/image" Target="../media/image91.jpeg"/><Relationship Id="rId96" Type="http://schemas.openxmlformats.org/officeDocument/2006/relationships/image" Target="../media/image96.jpeg"/><Relationship Id="rId111" Type="http://schemas.openxmlformats.org/officeDocument/2006/relationships/image" Target="../media/image111.jpe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57" Type="http://schemas.openxmlformats.org/officeDocument/2006/relationships/image" Target="../media/image57.png"/><Relationship Id="rId106" Type="http://schemas.openxmlformats.org/officeDocument/2006/relationships/image" Target="../media/image106.jpeg"/><Relationship Id="rId10" Type="http://schemas.openxmlformats.org/officeDocument/2006/relationships/image" Target="../media/image10.jpe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png"/><Relationship Id="rId73" Type="http://schemas.openxmlformats.org/officeDocument/2006/relationships/image" Target="../media/image73.jpeg"/><Relationship Id="rId78" Type="http://schemas.openxmlformats.org/officeDocument/2006/relationships/image" Target="../media/image78.png"/><Relationship Id="rId81" Type="http://schemas.openxmlformats.org/officeDocument/2006/relationships/image" Target="../media/image81.jpeg"/><Relationship Id="rId86" Type="http://schemas.openxmlformats.org/officeDocument/2006/relationships/image" Target="../media/image86.jpeg"/><Relationship Id="rId94" Type="http://schemas.openxmlformats.org/officeDocument/2006/relationships/image" Target="../media/image94.jpeg"/><Relationship Id="rId99" Type="http://schemas.openxmlformats.org/officeDocument/2006/relationships/image" Target="../media/image99.jpeg"/><Relationship Id="rId101" Type="http://schemas.openxmlformats.org/officeDocument/2006/relationships/image" Target="../media/image101.jpe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9" Type="http://schemas.openxmlformats.org/officeDocument/2006/relationships/image" Target="../media/image39.png"/><Relationship Id="rId109" Type="http://schemas.openxmlformats.org/officeDocument/2006/relationships/image" Target="../media/image109.jpeg"/><Relationship Id="rId34" Type="http://schemas.openxmlformats.org/officeDocument/2006/relationships/image" Target="../media/image34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76" Type="http://schemas.openxmlformats.org/officeDocument/2006/relationships/image" Target="../media/image76.png"/><Relationship Id="rId97" Type="http://schemas.openxmlformats.org/officeDocument/2006/relationships/image" Target="../media/image97.jpeg"/><Relationship Id="rId104" Type="http://schemas.openxmlformats.org/officeDocument/2006/relationships/image" Target="../media/image104.jpeg"/><Relationship Id="rId7" Type="http://schemas.openxmlformats.org/officeDocument/2006/relationships/image" Target="../media/image7.jpeg"/><Relationship Id="rId71" Type="http://schemas.openxmlformats.org/officeDocument/2006/relationships/image" Target="../media/image71.png"/><Relationship Id="rId92" Type="http://schemas.openxmlformats.org/officeDocument/2006/relationships/image" Target="../media/image92.png"/></Relationships>
</file>

<file path=xl/drawings/_rels/drawing2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png"/><Relationship Id="rId21" Type="http://schemas.openxmlformats.org/officeDocument/2006/relationships/image" Target="../media/image21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63" Type="http://schemas.openxmlformats.org/officeDocument/2006/relationships/image" Target="../media/image63.png"/><Relationship Id="rId68" Type="http://schemas.openxmlformats.org/officeDocument/2006/relationships/image" Target="../media/image68.png"/><Relationship Id="rId84" Type="http://schemas.openxmlformats.org/officeDocument/2006/relationships/image" Target="../media/image84.jpeg"/><Relationship Id="rId89" Type="http://schemas.openxmlformats.org/officeDocument/2006/relationships/image" Target="../media/image89.jpeg"/><Relationship Id="rId2" Type="http://schemas.openxmlformats.org/officeDocument/2006/relationships/image" Target="../media/image2.png"/><Relationship Id="rId16" Type="http://schemas.openxmlformats.org/officeDocument/2006/relationships/image" Target="../media/image16.jpeg"/><Relationship Id="rId29" Type="http://schemas.openxmlformats.org/officeDocument/2006/relationships/image" Target="../media/image29.png"/><Relationship Id="rId107" Type="http://schemas.openxmlformats.org/officeDocument/2006/relationships/image" Target="../media/image107.jpeg"/><Relationship Id="rId11" Type="http://schemas.openxmlformats.org/officeDocument/2006/relationships/image" Target="../media/image11.jpe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3" Type="http://schemas.openxmlformats.org/officeDocument/2006/relationships/image" Target="../media/image53.png"/><Relationship Id="rId58" Type="http://schemas.openxmlformats.org/officeDocument/2006/relationships/image" Target="../media/image58.png"/><Relationship Id="rId66" Type="http://schemas.openxmlformats.org/officeDocument/2006/relationships/image" Target="../media/image66.png"/><Relationship Id="rId74" Type="http://schemas.openxmlformats.org/officeDocument/2006/relationships/image" Target="../media/image74.png"/><Relationship Id="rId79" Type="http://schemas.openxmlformats.org/officeDocument/2006/relationships/image" Target="../media/image79.jpeg"/><Relationship Id="rId87" Type="http://schemas.openxmlformats.org/officeDocument/2006/relationships/image" Target="../media/image87.jpeg"/><Relationship Id="rId102" Type="http://schemas.openxmlformats.org/officeDocument/2006/relationships/image" Target="../media/image102.jpeg"/><Relationship Id="rId110" Type="http://schemas.openxmlformats.org/officeDocument/2006/relationships/image" Target="../media/image110.png"/><Relationship Id="rId5" Type="http://schemas.openxmlformats.org/officeDocument/2006/relationships/image" Target="../media/image5.png"/><Relationship Id="rId61" Type="http://schemas.openxmlformats.org/officeDocument/2006/relationships/image" Target="../media/image61.png"/><Relationship Id="rId82" Type="http://schemas.openxmlformats.org/officeDocument/2006/relationships/image" Target="../media/image82.png"/><Relationship Id="rId90" Type="http://schemas.openxmlformats.org/officeDocument/2006/relationships/image" Target="../media/image90.jpeg"/><Relationship Id="rId95" Type="http://schemas.openxmlformats.org/officeDocument/2006/relationships/image" Target="../media/image95.jpeg"/><Relationship Id="rId19" Type="http://schemas.openxmlformats.org/officeDocument/2006/relationships/image" Target="../media/image1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64" Type="http://schemas.openxmlformats.org/officeDocument/2006/relationships/image" Target="../media/image64.png"/><Relationship Id="rId69" Type="http://schemas.openxmlformats.org/officeDocument/2006/relationships/image" Target="../media/image69.png"/><Relationship Id="rId77" Type="http://schemas.openxmlformats.org/officeDocument/2006/relationships/image" Target="../media/image77.png"/><Relationship Id="rId100" Type="http://schemas.openxmlformats.org/officeDocument/2006/relationships/image" Target="../media/image100.jpeg"/><Relationship Id="rId105" Type="http://schemas.openxmlformats.org/officeDocument/2006/relationships/image" Target="../media/image105.jpe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72" Type="http://schemas.openxmlformats.org/officeDocument/2006/relationships/image" Target="../media/image72.png"/><Relationship Id="rId80" Type="http://schemas.openxmlformats.org/officeDocument/2006/relationships/image" Target="../media/image80.jpeg"/><Relationship Id="rId85" Type="http://schemas.openxmlformats.org/officeDocument/2006/relationships/image" Target="../media/image85.jpeg"/><Relationship Id="rId93" Type="http://schemas.openxmlformats.org/officeDocument/2006/relationships/image" Target="../media/image93.png"/><Relationship Id="rId98" Type="http://schemas.openxmlformats.org/officeDocument/2006/relationships/image" Target="../media/image98.jpe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59" Type="http://schemas.openxmlformats.org/officeDocument/2006/relationships/image" Target="../media/image59.png"/><Relationship Id="rId67" Type="http://schemas.openxmlformats.org/officeDocument/2006/relationships/image" Target="../media/image67.png"/><Relationship Id="rId103" Type="http://schemas.openxmlformats.org/officeDocument/2006/relationships/image" Target="../media/image103.jpeg"/><Relationship Id="rId108" Type="http://schemas.openxmlformats.org/officeDocument/2006/relationships/image" Target="../media/image108.jpe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62" Type="http://schemas.openxmlformats.org/officeDocument/2006/relationships/image" Target="../media/image62.png"/><Relationship Id="rId70" Type="http://schemas.openxmlformats.org/officeDocument/2006/relationships/image" Target="../media/image70.png"/><Relationship Id="rId75" Type="http://schemas.openxmlformats.org/officeDocument/2006/relationships/image" Target="../media/image75.png"/><Relationship Id="rId83" Type="http://schemas.openxmlformats.org/officeDocument/2006/relationships/image" Target="../media/image83.jpeg"/><Relationship Id="rId88" Type="http://schemas.openxmlformats.org/officeDocument/2006/relationships/image" Target="../media/image88.jpeg"/><Relationship Id="rId91" Type="http://schemas.openxmlformats.org/officeDocument/2006/relationships/image" Target="../media/image91.jpeg"/><Relationship Id="rId96" Type="http://schemas.openxmlformats.org/officeDocument/2006/relationships/image" Target="../media/image96.jpeg"/><Relationship Id="rId111" Type="http://schemas.openxmlformats.org/officeDocument/2006/relationships/image" Target="../media/image111.jpe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57" Type="http://schemas.openxmlformats.org/officeDocument/2006/relationships/image" Target="../media/image57.png"/><Relationship Id="rId106" Type="http://schemas.openxmlformats.org/officeDocument/2006/relationships/image" Target="../media/image106.jpeg"/><Relationship Id="rId10" Type="http://schemas.openxmlformats.org/officeDocument/2006/relationships/image" Target="../media/image10.jpe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png"/><Relationship Id="rId73" Type="http://schemas.openxmlformats.org/officeDocument/2006/relationships/image" Target="../media/image73.jpeg"/><Relationship Id="rId78" Type="http://schemas.openxmlformats.org/officeDocument/2006/relationships/image" Target="../media/image78.png"/><Relationship Id="rId81" Type="http://schemas.openxmlformats.org/officeDocument/2006/relationships/image" Target="../media/image81.jpeg"/><Relationship Id="rId86" Type="http://schemas.openxmlformats.org/officeDocument/2006/relationships/image" Target="../media/image86.jpeg"/><Relationship Id="rId94" Type="http://schemas.openxmlformats.org/officeDocument/2006/relationships/image" Target="../media/image94.jpeg"/><Relationship Id="rId99" Type="http://schemas.openxmlformats.org/officeDocument/2006/relationships/image" Target="../media/image99.jpeg"/><Relationship Id="rId101" Type="http://schemas.openxmlformats.org/officeDocument/2006/relationships/image" Target="../media/image101.jpe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9" Type="http://schemas.openxmlformats.org/officeDocument/2006/relationships/image" Target="../media/image39.png"/><Relationship Id="rId109" Type="http://schemas.openxmlformats.org/officeDocument/2006/relationships/image" Target="../media/image109.jpeg"/><Relationship Id="rId34" Type="http://schemas.openxmlformats.org/officeDocument/2006/relationships/image" Target="../media/image34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76" Type="http://schemas.openxmlformats.org/officeDocument/2006/relationships/image" Target="../media/image76.png"/><Relationship Id="rId97" Type="http://schemas.openxmlformats.org/officeDocument/2006/relationships/image" Target="../media/image97.jpeg"/><Relationship Id="rId104" Type="http://schemas.openxmlformats.org/officeDocument/2006/relationships/image" Target="../media/image104.jpeg"/><Relationship Id="rId7" Type="http://schemas.openxmlformats.org/officeDocument/2006/relationships/image" Target="../media/image7.jpeg"/><Relationship Id="rId71" Type="http://schemas.openxmlformats.org/officeDocument/2006/relationships/image" Target="../media/image71.png"/><Relationship Id="rId92" Type="http://schemas.openxmlformats.org/officeDocument/2006/relationships/image" Target="../media/image92.png"/></Relationships>
</file>

<file path=xl/drawings/_rels/drawing3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png"/><Relationship Id="rId21" Type="http://schemas.openxmlformats.org/officeDocument/2006/relationships/image" Target="../media/image21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63" Type="http://schemas.openxmlformats.org/officeDocument/2006/relationships/image" Target="../media/image63.png"/><Relationship Id="rId68" Type="http://schemas.openxmlformats.org/officeDocument/2006/relationships/image" Target="../media/image68.png"/><Relationship Id="rId84" Type="http://schemas.openxmlformats.org/officeDocument/2006/relationships/image" Target="../media/image84.jpeg"/><Relationship Id="rId89" Type="http://schemas.openxmlformats.org/officeDocument/2006/relationships/image" Target="../media/image89.jpeg"/><Relationship Id="rId2" Type="http://schemas.openxmlformats.org/officeDocument/2006/relationships/image" Target="../media/image2.png"/><Relationship Id="rId16" Type="http://schemas.openxmlformats.org/officeDocument/2006/relationships/image" Target="../media/image16.jpeg"/><Relationship Id="rId29" Type="http://schemas.openxmlformats.org/officeDocument/2006/relationships/image" Target="../media/image29.png"/><Relationship Id="rId107" Type="http://schemas.openxmlformats.org/officeDocument/2006/relationships/image" Target="../media/image107.jpeg"/><Relationship Id="rId11" Type="http://schemas.openxmlformats.org/officeDocument/2006/relationships/image" Target="../media/image11.jpe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3" Type="http://schemas.openxmlformats.org/officeDocument/2006/relationships/image" Target="../media/image53.png"/><Relationship Id="rId58" Type="http://schemas.openxmlformats.org/officeDocument/2006/relationships/image" Target="../media/image58.png"/><Relationship Id="rId66" Type="http://schemas.openxmlformats.org/officeDocument/2006/relationships/image" Target="../media/image66.png"/><Relationship Id="rId74" Type="http://schemas.openxmlformats.org/officeDocument/2006/relationships/image" Target="../media/image74.png"/><Relationship Id="rId79" Type="http://schemas.openxmlformats.org/officeDocument/2006/relationships/image" Target="../media/image79.jpeg"/><Relationship Id="rId87" Type="http://schemas.openxmlformats.org/officeDocument/2006/relationships/image" Target="../media/image87.jpeg"/><Relationship Id="rId102" Type="http://schemas.openxmlformats.org/officeDocument/2006/relationships/image" Target="../media/image102.jpeg"/><Relationship Id="rId110" Type="http://schemas.openxmlformats.org/officeDocument/2006/relationships/image" Target="../media/image110.png"/><Relationship Id="rId5" Type="http://schemas.openxmlformats.org/officeDocument/2006/relationships/image" Target="../media/image5.png"/><Relationship Id="rId61" Type="http://schemas.openxmlformats.org/officeDocument/2006/relationships/image" Target="../media/image61.png"/><Relationship Id="rId82" Type="http://schemas.openxmlformats.org/officeDocument/2006/relationships/image" Target="../media/image82.png"/><Relationship Id="rId90" Type="http://schemas.openxmlformats.org/officeDocument/2006/relationships/image" Target="../media/image90.jpeg"/><Relationship Id="rId95" Type="http://schemas.openxmlformats.org/officeDocument/2006/relationships/image" Target="../media/image95.jpeg"/><Relationship Id="rId19" Type="http://schemas.openxmlformats.org/officeDocument/2006/relationships/image" Target="../media/image1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64" Type="http://schemas.openxmlformats.org/officeDocument/2006/relationships/image" Target="../media/image64.png"/><Relationship Id="rId69" Type="http://schemas.openxmlformats.org/officeDocument/2006/relationships/image" Target="../media/image69.png"/><Relationship Id="rId77" Type="http://schemas.openxmlformats.org/officeDocument/2006/relationships/image" Target="../media/image77.png"/><Relationship Id="rId100" Type="http://schemas.openxmlformats.org/officeDocument/2006/relationships/image" Target="../media/image100.jpeg"/><Relationship Id="rId105" Type="http://schemas.openxmlformats.org/officeDocument/2006/relationships/image" Target="../media/image105.jpe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72" Type="http://schemas.openxmlformats.org/officeDocument/2006/relationships/image" Target="../media/image72.png"/><Relationship Id="rId80" Type="http://schemas.openxmlformats.org/officeDocument/2006/relationships/image" Target="../media/image80.jpeg"/><Relationship Id="rId85" Type="http://schemas.openxmlformats.org/officeDocument/2006/relationships/image" Target="../media/image85.jpeg"/><Relationship Id="rId93" Type="http://schemas.openxmlformats.org/officeDocument/2006/relationships/image" Target="../media/image93.png"/><Relationship Id="rId98" Type="http://schemas.openxmlformats.org/officeDocument/2006/relationships/image" Target="../media/image98.jpe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59" Type="http://schemas.openxmlformats.org/officeDocument/2006/relationships/image" Target="../media/image59.png"/><Relationship Id="rId67" Type="http://schemas.openxmlformats.org/officeDocument/2006/relationships/image" Target="../media/image67.png"/><Relationship Id="rId103" Type="http://schemas.openxmlformats.org/officeDocument/2006/relationships/image" Target="../media/image103.jpeg"/><Relationship Id="rId108" Type="http://schemas.openxmlformats.org/officeDocument/2006/relationships/image" Target="../media/image108.jpe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62" Type="http://schemas.openxmlformats.org/officeDocument/2006/relationships/image" Target="../media/image62.png"/><Relationship Id="rId70" Type="http://schemas.openxmlformats.org/officeDocument/2006/relationships/image" Target="../media/image70.png"/><Relationship Id="rId75" Type="http://schemas.openxmlformats.org/officeDocument/2006/relationships/image" Target="../media/image75.png"/><Relationship Id="rId83" Type="http://schemas.openxmlformats.org/officeDocument/2006/relationships/image" Target="../media/image83.jpeg"/><Relationship Id="rId88" Type="http://schemas.openxmlformats.org/officeDocument/2006/relationships/image" Target="../media/image88.jpeg"/><Relationship Id="rId91" Type="http://schemas.openxmlformats.org/officeDocument/2006/relationships/image" Target="../media/image91.jpeg"/><Relationship Id="rId96" Type="http://schemas.openxmlformats.org/officeDocument/2006/relationships/image" Target="../media/image96.jpeg"/><Relationship Id="rId111" Type="http://schemas.openxmlformats.org/officeDocument/2006/relationships/image" Target="../media/image111.jpe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57" Type="http://schemas.openxmlformats.org/officeDocument/2006/relationships/image" Target="../media/image57.png"/><Relationship Id="rId106" Type="http://schemas.openxmlformats.org/officeDocument/2006/relationships/image" Target="../media/image106.jpeg"/><Relationship Id="rId10" Type="http://schemas.openxmlformats.org/officeDocument/2006/relationships/image" Target="../media/image10.jpe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png"/><Relationship Id="rId73" Type="http://schemas.openxmlformats.org/officeDocument/2006/relationships/image" Target="../media/image73.jpeg"/><Relationship Id="rId78" Type="http://schemas.openxmlformats.org/officeDocument/2006/relationships/image" Target="../media/image78.png"/><Relationship Id="rId81" Type="http://schemas.openxmlformats.org/officeDocument/2006/relationships/image" Target="../media/image81.jpeg"/><Relationship Id="rId86" Type="http://schemas.openxmlformats.org/officeDocument/2006/relationships/image" Target="../media/image86.jpeg"/><Relationship Id="rId94" Type="http://schemas.openxmlformats.org/officeDocument/2006/relationships/image" Target="../media/image94.jpeg"/><Relationship Id="rId99" Type="http://schemas.openxmlformats.org/officeDocument/2006/relationships/image" Target="../media/image99.jpeg"/><Relationship Id="rId101" Type="http://schemas.openxmlformats.org/officeDocument/2006/relationships/image" Target="../media/image101.jpe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9" Type="http://schemas.openxmlformats.org/officeDocument/2006/relationships/image" Target="../media/image39.png"/><Relationship Id="rId109" Type="http://schemas.openxmlformats.org/officeDocument/2006/relationships/image" Target="../media/image109.jpeg"/><Relationship Id="rId34" Type="http://schemas.openxmlformats.org/officeDocument/2006/relationships/image" Target="../media/image34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76" Type="http://schemas.openxmlformats.org/officeDocument/2006/relationships/image" Target="../media/image76.png"/><Relationship Id="rId97" Type="http://schemas.openxmlformats.org/officeDocument/2006/relationships/image" Target="../media/image97.jpeg"/><Relationship Id="rId104" Type="http://schemas.openxmlformats.org/officeDocument/2006/relationships/image" Target="../media/image104.jpeg"/><Relationship Id="rId7" Type="http://schemas.openxmlformats.org/officeDocument/2006/relationships/image" Target="../media/image7.jpeg"/><Relationship Id="rId71" Type="http://schemas.openxmlformats.org/officeDocument/2006/relationships/image" Target="../media/image71.png"/><Relationship Id="rId92" Type="http://schemas.openxmlformats.org/officeDocument/2006/relationships/image" Target="../media/image92.png"/></Relationships>
</file>

<file path=xl/drawings/_rels/drawing4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png"/><Relationship Id="rId21" Type="http://schemas.openxmlformats.org/officeDocument/2006/relationships/image" Target="../media/image21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63" Type="http://schemas.openxmlformats.org/officeDocument/2006/relationships/image" Target="../media/image63.png"/><Relationship Id="rId68" Type="http://schemas.openxmlformats.org/officeDocument/2006/relationships/image" Target="../media/image68.png"/><Relationship Id="rId84" Type="http://schemas.openxmlformats.org/officeDocument/2006/relationships/image" Target="../media/image84.jpeg"/><Relationship Id="rId89" Type="http://schemas.openxmlformats.org/officeDocument/2006/relationships/image" Target="../media/image89.jpeg"/><Relationship Id="rId2" Type="http://schemas.openxmlformats.org/officeDocument/2006/relationships/image" Target="../media/image2.png"/><Relationship Id="rId16" Type="http://schemas.openxmlformats.org/officeDocument/2006/relationships/image" Target="../media/image16.jpeg"/><Relationship Id="rId29" Type="http://schemas.openxmlformats.org/officeDocument/2006/relationships/image" Target="../media/image29.png"/><Relationship Id="rId107" Type="http://schemas.openxmlformats.org/officeDocument/2006/relationships/image" Target="../media/image107.jpeg"/><Relationship Id="rId11" Type="http://schemas.openxmlformats.org/officeDocument/2006/relationships/image" Target="../media/image11.jpe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3" Type="http://schemas.openxmlformats.org/officeDocument/2006/relationships/image" Target="../media/image53.png"/><Relationship Id="rId58" Type="http://schemas.openxmlformats.org/officeDocument/2006/relationships/image" Target="../media/image58.png"/><Relationship Id="rId66" Type="http://schemas.openxmlformats.org/officeDocument/2006/relationships/image" Target="../media/image66.png"/><Relationship Id="rId74" Type="http://schemas.openxmlformats.org/officeDocument/2006/relationships/image" Target="../media/image74.png"/><Relationship Id="rId79" Type="http://schemas.openxmlformats.org/officeDocument/2006/relationships/image" Target="../media/image79.jpeg"/><Relationship Id="rId87" Type="http://schemas.openxmlformats.org/officeDocument/2006/relationships/image" Target="../media/image87.jpeg"/><Relationship Id="rId102" Type="http://schemas.openxmlformats.org/officeDocument/2006/relationships/image" Target="../media/image102.jpeg"/><Relationship Id="rId110" Type="http://schemas.openxmlformats.org/officeDocument/2006/relationships/image" Target="../media/image110.png"/><Relationship Id="rId5" Type="http://schemas.openxmlformats.org/officeDocument/2006/relationships/image" Target="../media/image5.png"/><Relationship Id="rId61" Type="http://schemas.openxmlformats.org/officeDocument/2006/relationships/image" Target="../media/image61.png"/><Relationship Id="rId82" Type="http://schemas.openxmlformats.org/officeDocument/2006/relationships/image" Target="../media/image82.png"/><Relationship Id="rId90" Type="http://schemas.openxmlformats.org/officeDocument/2006/relationships/image" Target="../media/image90.jpeg"/><Relationship Id="rId95" Type="http://schemas.openxmlformats.org/officeDocument/2006/relationships/image" Target="../media/image95.jpeg"/><Relationship Id="rId19" Type="http://schemas.openxmlformats.org/officeDocument/2006/relationships/image" Target="../media/image1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64" Type="http://schemas.openxmlformats.org/officeDocument/2006/relationships/image" Target="../media/image64.png"/><Relationship Id="rId69" Type="http://schemas.openxmlformats.org/officeDocument/2006/relationships/image" Target="../media/image69.png"/><Relationship Id="rId77" Type="http://schemas.openxmlformats.org/officeDocument/2006/relationships/image" Target="../media/image77.png"/><Relationship Id="rId100" Type="http://schemas.openxmlformats.org/officeDocument/2006/relationships/image" Target="../media/image100.jpeg"/><Relationship Id="rId105" Type="http://schemas.openxmlformats.org/officeDocument/2006/relationships/image" Target="../media/image105.jpe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72" Type="http://schemas.openxmlformats.org/officeDocument/2006/relationships/image" Target="../media/image72.png"/><Relationship Id="rId80" Type="http://schemas.openxmlformats.org/officeDocument/2006/relationships/image" Target="../media/image80.jpeg"/><Relationship Id="rId85" Type="http://schemas.openxmlformats.org/officeDocument/2006/relationships/image" Target="../media/image85.jpeg"/><Relationship Id="rId93" Type="http://schemas.openxmlformats.org/officeDocument/2006/relationships/image" Target="../media/image93.png"/><Relationship Id="rId98" Type="http://schemas.openxmlformats.org/officeDocument/2006/relationships/image" Target="../media/image98.jpe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59" Type="http://schemas.openxmlformats.org/officeDocument/2006/relationships/image" Target="../media/image59.png"/><Relationship Id="rId67" Type="http://schemas.openxmlformats.org/officeDocument/2006/relationships/image" Target="../media/image67.png"/><Relationship Id="rId103" Type="http://schemas.openxmlformats.org/officeDocument/2006/relationships/image" Target="../media/image103.jpeg"/><Relationship Id="rId108" Type="http://schemas.openxmlformats.org/officeDocument/2006/relationships/image" Target="../media/image108.jpe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62" Type="http://schemas.openxmlformats.org/officeDocument/2006/relationships/image" Target="../media/image62.png"/><Relationship Id="rId70" Type="http://schemas.openxmlformats.org/officeDocument/2006/relationships/image" Target="../media/image70.png"/><Relationship Id="rId75" Type="http://schemas.openxmlformats.org/officeDocument/2006/relationships/image" Target="../media/image75.png"/><Relationship Id="rId83" Type="http://schemas.openxmlformats.org/officeDocument/2006/relationships/image" Target="../media/image83.jpeg"/><Relationship Id="rId88" Type="http://schemas.openxmlformats.org/officeDocument/2006/relationships/image" Target="../media/image88.jpeg"/><Relationship Id="rId91" Type="http://schemas.openxmlformats.org/officeDocument/2006/relationships/image" Target="../media/image91.jpeg"/><Relationship Id="rId96" Type="http://schemas.openxmlformats.org/officeDocument/2006/relationships/image" Target="../media/image96.jpeg"/><Relationship Id="rId111" Type="http://schemas.openxmlformats.org/officeDocument/2006/relationships/image" Target="../media/image111.jpe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57" Type="http://schemas.openxmlformats.org/officeDocument/2006/relationships/image" Target="../media/image57.png"/><Relationship Id="rId106" Type="http://schemas.openxmlformats.org/officeDocument/2006/relationships/image" Target="../media/image106.jpeg"/><Relationship Id="rId10" Type="http://schemas.openxmlformats.org/officeDocument/2006/relationships/image" Target="../media/image10.jpe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png"/><Relationship Id="rId73" Type="http://schemas.openxmlformats.org/officeDocument/2006/relationships/image" Target="../media/image73.jpeg"/><Relationship Id="rId78" Type="http://schemas.openxmlformats.org/officeDocument/2006/relationships/image" Target="../media/image78.png"/><Relationship Id="rId81" Type="http://schemas.openxmlformats.org/officeDocument/2006/relationships/image" Target="../media/image81.jpeg"/><Relationship Id="rId86" Type="http://schemas.openxmlformats.org/officeDocument/2006/relationships/image" Target="../media/image86.jpeg"/><Relationship Id="rId94" Type="http://schemas.openxmlformats.org/officeDocument/2006/relationships/image" Target="../media/image94.jpeg"/><Relationship Id="rId99" Type="http://schemas.openxmlformats.org/officeDocument/2006/relationships/image" Target="../media/image99.jpeg"/><Relationship Id="rId101" Type="http://schemas.openxmlformats.org/officeDocument/2006/relationships/image" Target="../media/image101.jpe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9" Type="http://schemas.openxmlformats.org/officeDocument/2006/relationships/image" Target="../media/image39.png"/><Relationship Id="rId109" Type="http://schemas.openxmlformats.org/officeDocument/2006/relationships/image" Target="../media/image109.jpeg"/><Relationship Id="rId34" Type="http://schemas.openxmlformats.org/officeDocument/2006/relationships/image" Target="../media/image34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76" Type="http://schemas.openxmlformats.org/officeDocument/2006/relationships/image" Target="../media/image76.png"/><Relationship Id="rId97" Type="http://schemas.openxmlformats.org/officeDocument/2006/relationships/image" Target="../media/image97.jpeg"/><Relationship Id="rId104" Type="http://schemas.openxmlformats.org/officeDocument/2006/relationships/image" Target="../media/image104.jpeg"/><Relationship Id="rId7" Type="http://schemas.openxmlformats.org/officeDocument/2006/relationships/image" Target="../media/image7.jpeg"/><Relationship Id="rId71" Type="http://schemas.openxmlformats.org/officeDocument/2006/relationships/image" Target="../media/image71.png"/><Relationship Id="rId92" Type="http://schemas.openxmlformats.org/officeDocument/2006/relationships/image" Target="../media/image92.png"/></Relationships>
</file>

<file path=xl/drawings/_rels/drawing5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png"/><Relationship Id="rId21" Type="http://schemas.openxmlformats.org/officeDocument/2006/relationships/image" Target="../media/image21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63" Type="http://schemas.openxmlformats.org/officeDocument/2006/relationships/image" Target="../media/image63.png"/><Relationship Id="rId68" Type="http://schemas.openxmlformats.org/officeDocument/2006/relationships/image" Target="../media/image68.png"/><Relationship Id="rId84" Type="http://schemas.openxmlformats.org/officeDocument/2006/relationships/image" Target="../media/image84.jpeg"/><Relationship Id="rId89" Type="http://schemas.openxmlformats.org/officeDocument/2006/relationships/image" Target="../media/image89.jpeg"/><Relationship Id="rId2" Type="http://schemas.openxmlformats.org/officeDocument/2006/relationships/image" Target="../media/image2.png"/><Relationship Id="rId16" Type="http://schemas.openxmlformats.org/officeDocument/2006/relationships/image" Target="../media/image16.jpeg"/><Relationship Id="rId29" Type="http://schemas.openxmlformats.org/officeDocument/2006/relationships/image" Target="../media/image29.png"/><Relationship Id="rId107" Type="http://schemas.openxmlformats.org/officeDocument/2006/relationships/image" Target="../media/image107.jpeg"/><Relationship Id="rId11" Type="http://schemas.openxmlformats.org/officeDocument/2006/relationships/image" Target="../media/image11.jpe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3" Type="http://schemas.openxmlformats.org/officeDocument/2006/relationships/image" Target="../media/image53.png"/><Relationship Id="rId58" Type="http://schemas.openxmlformats.org/officeDocument/2006/relationships/image" Target="../media/image58.png"/><Relationship Id="rId66" Type="http://schemas.openxmlformats.org/officeDocument/2006/relationships/image" Target="../media/image66.png"/><Relationship Id="rId74" Type="http://schemas.openxmlformats.org/officeDocument/2006/relationships/image" Target="../media/image74.png"/><Relationship Id="rId79" Type="http://schemas.openxmlformats.org/officeDocument/2006/relationships/image" Target="../media/image79.jpeg"/><Relationship Id="rId87" Type="http://schemas.openxmlformats.org/officeDocument/2006/relationships/image" Target="../media/image87.jpeg"/><Relationship Id="rId102" Type="http://schemas.openxmlformats.org/officeDocument/2006/relationships/image" Target="../media/image102.jpeg"/><Relationship Id="rId110" Type="http://schemas.openxmlformats.org/officeDocument/2006/relationships/image" Target="../media/image110.png"/><Relationship Id="rId5" Type="http://schemas.openxmlformats.org/officeDocument/2006/relationships/image" Target="../media/image5.png"/><Relationship Id="rId61" Type="http://schemas.openxmlformats.org/officeDocument/2006/relationships/image" Target="../media/image61.png"/><Relationship Id="rId82" Type="http://schemas.openxmlformats.org/officeDocument/2006/relationships/image" Target="../media/image82.png"/><Relationship Id="rId90" Type="http://schemas.openxmlformats.org/officeDocument/2006/relationships/image" Target="../media/image90.jpeg"/><Relationship Id="rId95" Type="http://schemas.openxmlformats.org/officeDocument/2006/relationships/image" Target="../media/image95.jpeg"/><Relationship Id="rId19" Type="http://schemas.openxmlformats.org/officeDocument/2006/relationships/image" Target="../media/image1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64" Type="http://schemas.openxmlformats.org/officeDocument/2006/relationships/image" Target="../media/image64.png"/><Relationship Id="rId69" Type="http://schemas.openxmlformats.org/officeDocument/2006/relationships/image" Target="../media/image69.png"/><Relationship Id="rId77" Type="http://schemas.openxmlformats.org/officeDocument/2006/relationships/image" Target="../media/image77.png"/><Relationship Id="rId100" Type="http://schemas.openxmlformats.org/officeDocument/2006/relationships/image" Target="../media/image100.jpeg"/><Relationship Id="rId105" Type="http://schemas.openxmlformats.org/officeDocument/2006/relationships/image" Target="../media/image105.jpe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72" Type="http://schemas.openxmlformats.org/officeDocument/2006/relationships/image" Target="../media/image72.png"/><Relationship Id="rId80" Type="http://schemas.openxmlformats.org/officeDocument/2006/relationships/image" Target="../media/image80.jpeg"/><Relationship Id="rId85" Type="http://schemas.openxmlformats.org/officeDocument/2006/relationships/image" Target="../media/image85.jpeg"/><Relationship Id="rId93" Type="http://schemas.openxmlformats.org/officeDocument/2006/relationships/image" Target="../media/image93.png"/><Relationship Id="rId98" Type="http://schemas.openxmlformats.org/officeDocument/2006/relationships/image" Target="../media/image98.jpe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59" Type="http://schemas.openxmlformats.org/officeDocument/2006/relationships/image" Target="../media/image59.png"/><Relationship Id="rId67" Type="http://schemas.openxmlformats.org/officeDocument/2006/relationships/image" Target="../media/image67.png"/><Relationship Id="rId103" Type="http://schemas.openxmlformats.org/officeDocument/2006/relationships/image" Target="../media/image103.jpeg"/><Relationship Id="rId108" Type="http://schemas.openxmlformats.org/officeDocument/2006/relationships/image" Target="../media/image108.jpe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62" Type="http://schemas.openxmlformats.org/officeDocument/2006/relationships/image" Target="../media/image62.png"/><Relationship Id="rId70" Type="http://schemas.openxmlformats.org/officeDocument/2006/relationships/image" Target="../media/image70.png"/><Relationship Id="rId75" Type="http://schemas.openxmlformats.org/officeDocument/2006/relationships/image" Target="../media/image75.png"/><Relationship Id="rId83" Type="http://schemas.openxmlformats.org/officeDocument/2006/relationships/image" Target="../media/image83.jpeg"/><Relationship Id="rId88" Type="http://schemas.openxmlformats.org/officeDocument/2006/relationships/image" Target="../media/image88.jpeg"/><Relationship Id="rId91" Type="http://schemas.openxmlformats.org/officeDocument/2006/relationships/image" Target="../media/image91.jpeg"/><Relationship Id="rId96" Type="http://schemas.openxmlformats.org/officeDocument/2006/relationships/image" Target="../media/image96.jpeg"/><Relationship Id="rId111" Type="http://schemas.openxmlformats.org/officeDocument/2006/relationships/image" Target="../media/image111.jpe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57" Type="http://schemas.openxmlformats.org/officeDocument/2006/relationships/image" Target="../media/image57.png"/><Relationship Id="rId106" Type="http://schemas.openxmlformats.org/officeDocument/2006/relationships/image" Target="../media/image106.jpeg"/><Relationship Id="rId10" Type="http://schemas.openxmlformats.org/officeDocument/2006/relationships/image" Target="../media/image10.jpe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png"/><Relationship Id="rId73" Type="http://schemas.openxmlformats.org/officeDocument/2006/relationships/image" Target="../media/image73.jpeg"/><Relationship Id="rId78" Type="http://schemas.openxmlformats.org/officeDocument/2006/relationships/image" Target="../media/image78.png"/><Relationship Id="rId81" Type="http://schemas.openxmlformats.org/officeDocument/2006/relationships/image" Target="../media/image81.jpeg"/><Relationship Id="rId86" Type="http://schemas.openxmlformats.org/officeDocument/2006/relationships/image" Target="../media/image86.jpeg"/><Relationship Id="rId94" Type="http://schemas.openxmlformats.org/officeDocument/2006/relationships/image" Target="../media/image94.jpeg"/><Relationship Id="rId99" Type="http://schemas.openxmlformats.org/officeDocument/2006/relationships/image" Target="../media/image99.jpeg"/><Relationship Id="rId101" Type="http://schemas.openxmlformats.org/officeDocument/2006/relationships/image" Target="../media/image101.jpe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9" Type="http://schemas.openxmlformats.org/officeDocument/2006/relationships/image" Target="../media/image39.png"/><Relationship Id="rId109" Type="http://schemas.openxmlformats.org/officeDocument/2006/relationships/image" Target="../media/image109.jpeg"/><Relationship Id="rId34" Type="http://schemas.openxmlformats.org/officeDocument/2006/relationships/image" Target="../media/image34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76" Type="http://schemas.openxmlformats.org/officeDocument/2006/relationships/image" Target="../media/image76.png"/><Relationship Id="rId97" Type="http://schemas.openxmlformats.org/officeDocument/2006/relationships/image" Target="../media/image97.jpeg"/><Relationship Id="rId104" Type="http://schemas.openxmlformats.org/officeDocument/2006/relationships/image" Target="../media/image104.jpeg"/><Relationship Id="rId7" Type="http://schemas.openxmlformats.org/officeDocument/2006/relationships/image" Target="../media/image7.jpeg"/><Relationship Id="rId71" Type="http://schemas.openxmlformats.org/officeDocument/2006/relationships/image" Target="../media/image71.png"/><Relationship Id="rId92" Type="http://schemas.openxmlformats.org/officeDocument/2006/relationships/image" Target="../media/image92.png"/></Relationships>
</file>

<file path=xl/drawings/_rels/drawing6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png"/><Relationship Id="rId21" Type="http://schemas.openxmlformats.org/officeDocument/2006/relationships/image" Target="../media/image21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63" Type="http://schemas.openxmlformats.org/officeDocument/2006/relationships/image" Target="../media/image63.png"/><Relationship Id="rId68" Type="http://schemas.openxmlformats.org/officeDocument/2006/relationships/image" Target="../media/image68.png"/><Relationship Id="rId84" Type="http://schemas.openxmlformats.org/officeDocument/2006/relationships/image" Target="../media/image84.jpeg"/><Relationship Id="rId89" Type="http://schemas.openxmlformats.org/officeDocument/2006/relationships/image" Target="../media/image89.jpeg"/><Relationship Id="rId2" Type="http://schemas.openxmlformats.org/officeDocument/2006/relationships/image" Target="../media/image2.png"/><Relationship Id="rId16" Type="http://schemas.openxmlformats.org/officeDocument/2006/relationships/image" Target="../media/image16.jpeg"/><Relationship Id="rId29" Type="http://schemas.openxmlformats.org/officeDocument/2006/relationships/image" Target="../media/image29.png"/><Relationship Id="rId107" Type="http://schemas.openxmlformats.org/officeDocument/2006/relationships/image" Target="../media/image107.jpeg"/><Relationship Id="rId11" Type="http://schemas.openxmlformats.org/officeDocument/2006/relationships/image" Target="../media/image11.jpe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3" Type="http://schemas.openxmlformats.org/officeDocument/2006/relationships/image" Target="../media/image53.png"/><Relationship Id="rId58" Type="http://schemas.openxmlformats.org/officeDocument/2006/relationships/image" Target="../media/image58.png"/><Relationship Id="rId66" Type="http://schemas.openxmlformats.org/officeDocument/2006/relationships/image" Target="../media/image66.png"/><Relationship Id="rId74" Type="http://schemas.openxmlformats.org/officeDocument/2006/relationships/image" Target="../media/image74.png"/><Relationship Id="rId79" Type="http://schemas.openxmlformats.org/officeDocument/2006/relationships/image" Target="../media/image79.jpeg"/><Relationship Id="rId87" Type="http://schemas.openxmlformats.org/officeDocument/2006/relationships/image" Target="../media/image87.jpeg"/><Relationship Id="rId102" Type="http://schemas.openxmlformats.org/officeDocument/2006/relationships/image" Target="../media/image102.jpeg"/><Relationship Id="rId110" Type="http://schemas.openxmlformats.org/officeDocument/2006/relationships/image" Target="../media/image110.png"/><Relationship Id="rId5" Type="http://schemas.openxmlformats.org/officeDocument/2006/relationships/image" Target="../media/image5.png"/><Relationship Id="rId61" Type="http://schemas.openxmlformats.org/officeDocument/2006/relationships/image" Target="../media/image61.png"/><Relationship Id="rId82" Type="http://schemas.openxmlformats.org/officeDocument/2006/relationships/image" Target="../media/image82.png"/><Relationship Id="rId90" Type="http://schemas.openxmlformats.org/officeDocument/2006/relationships/image" Target="../media/image90.jpeg"/><Relationship Id="rId95" Type="http://schemas.openxmlformats.org/officeDocument/2006/relationships/image" Target="../media/image95.jpeg"/><Relationship Id="rId19" Type="http://schemas.openxmlformats.org/officeDocument/2006/relationships/image" Target="../media/image1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64" Type="http://schemas.openxmlformats.org/officeDocument/2006/relationships/image" Target="../media/image64.png"/><Relationship Id="rId69" Type="http://schemas.openxmlformats.org/officeDocument/2006/relationships/image" Target="../media/image69.png"/><Relationship Id="rId77" Type="http://schemas.openxmlformats.org/officeDocument/2006/relationships/image" Target="../media/image77.png"/><Relationship Id="rId100" Type="http://schemas.openxmlformats.org/officeDocument/2006/relationships/image" Target="../media/image100.jpeg"/><Relationship Id="rId105" Type="http://schemas.openxmlformats.org/officeDocument/2006/relationships/image" Target="../media/image105.jpe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72" Type="http://schemas.openxmlformats.org/officeDocument/2006/relationships/image" Target="../media/image72.png"/><Relationship Id="rId80" Type="http://schemas.openxmlformats.org/officeDocument/2006/relationships/image" Target="../media/image80.jpeg"/><Relationship Id="rId85" Type="http://schemas.openxmlformats.org/officeDocument/2006/relationships/image" Target="../media/image85.jpeg"/><Relationship Id="rId93" Type="http://schemas.openxmlformats.org/officeDocument/2006/relationships/image" Target="../media/image93.png"/><Relationship Id="rId98" Type="http://schemas.openxmlformats.org/officeDocument/2006/relationships/image" Target="../media/image98.jpe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59" Type="http://schemas.openxmlformats.org/officeDocument/2006/relationships/image" Target="../media/image59.png"/><Relationship Id="rId67" Type="http://schemas.openxmlformats.org/officeDocument/2006/relationships/image" Target="../media/image67.png"/><Relationship Id="rId103" Type="http://schemas.openxmlformats.org/officeDocument/2006/relationships/image" Target="../media/image103.jpeg"/><Relationship Id="rId108" Type="http://schemas.openxmlformats.org/officeDocument/2006/relationships/image" Target="../media/image108.jpe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62" Type="http://schemas.openxmlformats.org/officeDocument/2006/relationships/image" Target="../media/image62.png"/><Relationship Id="rId70" Type="http://schemas.openxmlformats.org/officeDocument/2006/relationships/image" Target="../media/image70.png"/><Relationship Id="rId75" Type="http://schemas.openxmlformats.org/officeDocument/2006/relationships/image" Target="../media/image75.png"/><Relationship Id="rId83" Type="http://schemas.openxmlformats.org/officeDocument/2006/relationships/image" Target="../media/image83.jpeg"/><Relationship Id="rId88" Type="http://schemas.openxmlformats.org/officeDocument/2006/relationships/image" Target="../media/image88.jpeg"/><Relationship Id="rId91" Type="http://schemas.openxmlformats.org/officeDocument/2006/relationships/image" Target="../media/image91.jpeg"/><Relationship Id="rId96" Type="http://schemas.openxmlformats.org/officeDocument/2006/relationships/image" Target="../media/image96.jpeg"/><Relationship Id="rId111" Type="http://schemas.openxmlformats.org/officeDocument/2006/relationships/image" Target="../media/image111.jpe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57" Type="http://schemas.openxmlformats.org/officeDocument/2006/relationships/image" Target="../media/image57.png"/><Relationship Id="rId106" Type="http://schemas.openxmlformats.org/officeDocument/2006/relationships/image" Target="../media/image106.jpeg"/><Relationship Id="rId10" Type="http://schemas.openxmlformats.org/officeDocument/2006/relationships/image" Target="../media/image10.jpe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png"/><Relationship Id="rId73" Type="http://schemas.openxmlformats.org/officeDocument/2006/relationships/image" Target="../media/image73.jpeg"/><Relationship Id="rId78" Type="http://schemas.openxmlformats.org/officeDocument/2006/relationships/image" Target="../media/image78.png"/><Relationship Id="rId81" Type="http://schemas.openxmlformats.org/officeDocument/2006/relationships/image" Target="../media/image81.jpeg"/><Relationship Id="rId86" Type="http://schemas.openxmlformats.org/officeDocument/2006/relationships/image" Target="../media/image86.jpeg"/><Relationship Id="rId94" Type="http://schemas.openxmlformats.org/officeDocument/2006/relationships/image" Target="../media/image94.jpeg"/><Relationship Id="rId99" Type="http://schemas.openxmlformats.org/officeDocument/2006/relationships/image" Target="../media/image99.jpeg"/><Relationship Id="rId101" Type="http://schemas.openxmlformats.org/officeDocument/2006/relationships/image" Target="../media/image101.jpe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9" Type="http://schemas.openxmlformats.org/officeDocument/2006/relationships/image" Target="../media/image39.png"/><Relationship Id="rId109" Type="http://schemas.openxmlformats.org/officeDocument/2006/relationships/image" Target="../media/image109.jpeg"/><Relationship Id="rId34" Type="http://schemas.openxmlformats.org/officeDocument/2006/relationships/image" Target="../media/image34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76" Type="http://schemas.openxmlformats.org/officeDocument/2006/relationships/image" Target="../media/image76.png"/><Relationship Id="rId97" Type="http://schemas.openxmlformats.org/officeDocument/2006/relationships/image" Target="../media/image97.jpeg"/><Relationship Id="rId104" Type="http://schemas.openxmlformats.org/officeDocument/2006/relationships/image" Target="../media/image104.jpeg"/><Relationship Id="rId7" Type="http://schemas.openxmlformats.org/officeDocument/2006/relationships/image" Target="../media/image7.jpeg"/><Relationship Id="rId71" Type="http://schemas.openxmlformats.org/officeDocument/2006/relationships/image" Target="../media/image71.png"/><Relationship Id="rId92" Type="http://schemas.openxmlformats.org/officeDocument/2006/relationships/image" Target="../media/image9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66675</xdr:colOff>
      <xdr:row>5</xdr:row>
      <xdr:rowOff>19051</xdr:rowOff>
    </xdr:from>
    <xdr:to>
      <xdr:col>1</xdr:col>
      <xdr:colOff>606675</xdr:colOff>
      <xdr:row>6</xdr:row>
      <xdr:rowOff>0</xdr:rowOff>
    </xdr:to>
    <xdr:pic>
      <xdr:nvPicPr>
        <xdr:cNvPr id="2" name="Picture 12">
          <a:extLst>
            <a:ext uri="{FF2B5EF4-FFF2-40B4-BE49-F238E27FC236}">
              <a16:creationId xmlns:a16="http://schemas.microsoft.com/office/drawing/2014/main" id="{B0E3456D-2D74-4E1B-AC95-492412E2E30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09600" y="1819276"/>
          <a:ext cx="540000" cy="5524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38101</xdr:colOff>
      <xdr:row>55</xdr:row>
      <xdr:rowOff>133350</xdr:rowOff>
    </xdr:from>
    <xdr:to>
      <xdr:col>1</xdr:col>
      <xdr:colOff>561975</xdr:colOff>
      <xdr:row>55</xdr:row>
      <xdr:rowOff>570230</xdr:rowOff>
    </xdr:to>
    <xdr:pic>
      <xdr:nvPicPr>
        <xdr:cNvPr id="3" name="Picture 18">
          <a:extLst>
            <a:ext uri="{FF2B5EF4-FFF2-40B4-BE49-F238E27FC236}">
              <a16:creationId xmlns:a16="http://schemas.microsoft.com/office/drawing/2014/main" id="{16DA92A5-5371-4DC4-81C0-21C82C14C37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81026" y="31803975"/>
          <a:ext cx="523874" cy="43688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16660</xdr:colOff>
      <xdr:row>138</xdr:row>
      <xdr:rowOff>19051</xdr:rowOff>
    </xdr:from>
    <xdr:to>
      <xdr:col>1</xdr:col>
      <xdr:colOff>556660</xdr:colOff>
      <xdr:row>138</xdr:row>
      <xdr:rowOff>552450</xdr:rowOff>
    </xdr:to>
    <xdr:pic>
      <xdr:nvPicPr>
        <xdr:cNvPr id="4" name="Picture 20">
          <a:extLst>
            <a:ext uri="{FF2B5EF4-FFF2-40B4-BE49-F238E27FC236}">
              <a16:creationId xmlns:a16="http://schemas.microsoft.com/office/drawing/2014/main" id="{83BD209D-EE88-4926-BC5D-CBA781D717E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559585" y="8203882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114294</xdr:colOff>
      <xdr:row>71</xdr:row>
      <xdr:rowOff>47625</xdr:rowOff>
    </xdr:from>
    <xdr:to>
      <xdr:col>1</xdr:col>
      <xdr:colOff>654294</xdr:colOff>
      <xdr:row>71</xdr:row>
      <xdr:rowOff>552450</xdr:rowOff>
    </xdr:to>
    <xdr:pic>
      <xdr:nvPicPr>
        <xdr:cNvPr id="5" name="Picture 22">
          <a:extLst>
            <a:ext uri="{FF2B5EF4-FFF2-40B4-BE49-F238E27FC236}">
              <a16:creationId xmlns:a16="http://schemas.microsoft.com/office/drawing/2014/main" id="{33BA882A-8286-4E61-A819-053A153BF1F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57219" y="414337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89864</xdr:colOff>
      <xdr:row>51</xdr:row>
      <xdr:rowOff>95250</xdr:rowOff>
    </xdr:from>
    <xdr:to>
      <xdr:col>1</xdr:col>
      <xdr:colOff>570955</xdr:colOff>
      <xdr:row>51</xdr:row>
      <xdr:rowOff>561975</xdr:rowOff>
    </xdr:to>
    <xdr:pic>
      <xdr:nvPicPr>
        <xdr:cNvPr id="6" name="Picture 24">
          <a:extLst>
            <a:ext uri="{FF2B5EF4-FFF2-40B4-BE49-F238E27FC236}">
              <a16:creationId xmlns:a16="http://schemas.microsoft.com/office/drawing/2014/main" id="{954BF1E5-C1EC-4CF5-8A1E-4F140A5620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32789" y="29117925"/>
          <a:ext cx="481091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95244</xdr:colOff>
      <xdr:row>52</xdr:row>
      <xdr:rowOff>57151</xdr:rowOff>
    </xdr:from>
    <xdr:to>
      <xdr:col>1</xdr:col>
      <xdr:colOff>647700</xdr:colOff>
      <xdr:row>52</xdr:row>
      <xdr:rowOff>571500</xdr:rowOff>
    </xdr:to>
    <xdr:pic>
      <xdr:nvPicPr>
        <xdr:cNvPr id="7" name="Picture 26">
          <a:extLst>
            <a:ext uri="{FF2B5EF4-FFF2-40B4-BE49-F238E27FC236}">
              <a16:creationId xmlns:a16="http://schemas.microsoft.com/office/drawing/2014/main" id="{BFE172FF-F14F-4A2D-B4FD-49E16DA723A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638169" y="29794201"/>
          <a:ext cx="552456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54</xdr:row>
      <xdr:rowOff>152400</xdr:rowOff>
    </xdr:from>
    <xdr:to>
      <xdr:col>1</xdr:col>
      <xdr:colOff>581025</xdr:colOff>
      <xdr:row>54</xdr:row>
      <xdr:rowOff>561974</xdr:rowOff>
    </xdr:to>
    <xdr:pic>
      <xdr:nvPicPr>
        <xdr:cNvPr id="8" name="Picture 28">
          <a:extLst>
            <a:ext uri="{FF2B5EF4-FFF2-40B4-BE49-F238E27FC236}">
              <a16:creationId xmlns:a16="http://schemas.microsoft.com/office/drawing/2014/main" id="{2433E764-69D0-41E9-BAC4-8B63AC63B69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 rot="10800000">
          <a:off x="609600" y="31127700"/>
          <a:ext cx="514350" cy="4095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51913</xdr:colOff>
      <xdr:row>53</xdr:row>
      <xdr:rowOff>47625</xdr:rowOff>
    </xdr:from>
    <xdr:to>
      <xdr:col>1</xdr:col>
      <xdr:colOff>662463</xdr:colOff>
      <xdr:row>53</xdr:row>
      <xdr:rowOff>553403</xdr:rowOff>
    </xdr:to>
    <xdr:pic>
      <xdr:nvPicPr>
        <xdr:cNvPr id="9" name="Picture 32">
          <a:extLst>
            <a:ext uri="{FF2B5EF4-FFF2-40B4-BE49-F238E27FC236}">
              <a16:creationId xmlns:a16="http://schemas.microsoft.com/office/drawing/2014/main" id="{03FE70C4-9FA2-4482-AD29-0E2A7F4816C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594838" y="30403800"/>
          <a:ext cx="610550" cy="50577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107623</xdr:colOff>
      <xdr:row>83</xdr:row>
      <xdr:rowOff>76200</xdr:rowOff>
    </xdr:from>
    <xdr:to>
      <xdr:col>1</xdr:col>
      <xdr:colOff>587624</xdr:colOff>
      <xdr:row>83</xdr:row>
      <xdr:rowOff>533400</xdr:rowOff>
    </xdr:to>
    <xdr:pic>
      <xdr:nvPicPr>
        <xdr:cNvPr id="10" name="Picture 34">
          <a:extLst>
            <a:ext uri="{FF2B5EF4-FFF2-40B4-BE49-F238E27FC236}">
              <a16:creationId xmlns:a16="http://schemas.microsoft.com/office/drawing/2014/main" id="{B4C80475-67CD-4016-96B7-7460B7B652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650548" y="49587150"/>
          <a:ext cx="480001" cy="457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84</xdr:row>
      <xdr:rowOff>57150</xdr:rowOff>
    </xdr:from>
    <xdr:to>
      <xdr:col>1</xdr:col>
      <xdr:colOff>587625</xdr:colOff>
      <xdr:row>84</xdr:row>
      <xdr:rowOff>533400</xdr:rowOff>
    </xdr:to>
    <xdr:pic>
      <xdr:nvPicPr>
        <xdr:cNvPr id="11" name="Picture 38">
          <a:extLst>
            <a:ext uri="{FF2B5EF4-FFF2-40B4-BE49-F238E27FC236}">
              <a16:creationId xmlns:a16="http://schemas.microsoft.com/office/drawing/2014/main" id="{9270D693-1799-4D00-88BE-533F8ACC81F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590550" y="50177700"/>
          <a:ext cx="540000" cy="476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28575</xdr:colOff>
      <xdr:row>72</xdr:row>
      <xdr:rowOff>85726</xdr:rowOff>
    </xdr:from>
    <xdr:to>
      <xdr:col>1</xdr:col>
      <xdr:colOff>568575</xdr:colOff>
      <xdr:row>72</xdr:row>
      <xdr:rowOff>600075</xdr:rowOff>
    </xdr:to>
    <xdr:pic>
      <xdr:nvPicPr>
        <xdr:cNvPr id="12" name="Picture 40">
          <a:extLst>
            <a:ext uri="{FF2B5EF4-FFF2-40B4-BE49-F238E27FC236}">
              <a16:creationId xmlns:a16="http://schemas.microsoft.com/office/drawing/2014/main" id="{36648B91-B20D-4AAC-9A2E-8E2452D1C45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571500" y="42043351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95</xdr:row>
      <xdr:rowOff>19051</xdr:rowOff>
    </xdr:from>
    <xdr:to>
      <xdr:col>1</xdr:col>
      <xdr:colOff>606668</xdr:colOff>
      <xdr:row>95</xdr:row>
      <xdr:rowOff>533400</xdr:rowOff>
    </xdr:to>
    <xdr:pic>
      <xdr:nvPicPr>
        <xdr:cNvPr id="13" name="Picture 44">
          <a:extLst>
            <a:ext uri="{FF2B5EF4-FFF2-40B4-BE49-F238E27FC236}">
              <a16:creationId xmlns:a16="http://schemas.microsoft.com/office/drawing/2014/main" id="{858A3BE5-17B1-4562-A6B4-ADC7FC0072A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609593" y="56473726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57143</xdr:colOff>
      <xdr:row>50</xdr:row>
      <xdr:rowOff>19051</xdr:rowOff>
    </xdr:from>
    <xdr:to>
      <xdr:col>1</xdr:col>
      <xdr:colOff>597143</xdr:colOff>
      <xdr:row>50</xdr:row>
      <xdr:rowOff>581025</xdr:rowOff>
    </xdr:to>
    <xdr:pic>
      <xdr:nvPicPr>
        <xdr:cNvPr id="14" name="Picture 46">
          <a:extLst>
            <a:ext uri="{FF2B5EF4-FFF2-40B4-BE49-F238E27FC236}">
              <a16:creationId xmlns:a16="http://schemas.microsoft.com/office/drawing/2014/main" id="{983E33BF-F54E-4A9B-A350-57B436186F0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600068" y="28146376"/>
          <a:ext cx="540000" cy="5619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85719</xdr:colOff>
      <xdr:row>106</xdr:row>
      <xdr:rowOff>57151</xdr:rowOff>
    </xdr:from>
    <xdr:to>
      <xdr:col>1</xdr:col>
      <xdr:colOff>625719</xdr:colOff>
      <xdr:row>106</xdr:row>
      <xdr:rowOff>552450</xdr:rowOff>
    </xdr:to>
    <xdr:pic>
      <xdr:nvPicPr>
        <xdr:cNvPr id="15" name="Picture 48">
          <a:extLst>
            <a:ext uri="{FF2B5EF4-FFF2-40B4-BE49-F238E27FC236}">
              <a16:creationId xmlns:a16="http://schemas.microsoft.com/office/drawing/2014/main" id="{57B569E6-0344-46F5-841C-F182F2EBE1E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628644" y="6311265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167</xdr:row>
      <xdr:rowOff>19051</xdr:rowOff>
    </xdr:from>
    <xdr:to>
      <xdr:col>1</xdr:col>
      <xdr:colOff>625725</xdr:colOff>
      <xdr:row>167</xdr:row>
      <xdr:rowOff>542925</xdr:rowOff>
    </xdr:to>
    <xdr:pic>
      <xdr:nvPicPr>
        <xdr:cNvPr id="16" name="Picture 50">
          <a:extLst>
            <a:ext uri="{FF2B5EF4-FFF2-40B4-BE49-F238E27FC236}">
              <a16:creationId xmlns:a16="http://schemas.microsoft.com/office/drawing/2014/main" id="{115882E2-BA81-4AC3-A183-9B2D79699FA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628650" y="97183576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141</xdr:row>
      <xdr:rowOff>9525</xdr:rowOff>
    </xdr:from>
    <xdr:to>
      <xdr:col>1</xdr:col>
      <xdr:colOff>619125</xdr:colOff>
      <xdr:row>141</xdr:row>
      <xdr:rowOff>533400</xdr:rowOff>
    </xdr:to>
    <xdr:pic>
      <xdr:nvPicPr>
        <xdr:cNvPr id="17" name="Picture 52">
          <a:extLst>
            <a:ext uri="{FF2B5EF4-FFF2-40B4-BE49-F238E27FC236}">
              <a16:creationId xmlns:a16="http://schemas.microsoft.com/office/drawing/2014/main" id="{5EDD78A7-9F99-45AF-92A5-CE160B099E9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600075" y="83543775"/>
          <a:ext cx="561975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114294</xdr:colOff>
      <xdr:row>168</xdr:row>
      <xdr:rowOff>66676</xdr:rowOff>
    </xdr:from>
    <xdr:to>
      <xdr:col>1</xdr:col>
      <xdr:colOff>654294</xdr:colOff>
      <xdr:row>168</xdr:row>
      <xdr:rowOff>571500</xdr:rowOff>
    </xdr:to>
    <xdr:pic>
      <xdr:nvPicPr>
        <xdr:cNvPr id="18" name="Picture 54">
          <a:extLst>
            <a:ext uri="{FF2B5EF4-FFF2-40B4-BE49-F238E27FC236}">
              <a16:creationId xmlns:a16="http://schemas.microsoft.com/office/drawing/2014/main" id="{9C96A9FB-643E-48D0-B178-65E3288C521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657219" y="97793176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104774</xdr:colOff>
      <xdr:row>108</xdr:row>
      <xdr:rowOff>19050</xdr:rowOff>
    </xdr:from>
    <xdr:to>
      <xdr:col>1</xdr:col>
      <xdr:colOff>559049</xdr:colOff>
      <xdr:row>108</xdr:row>
      <xdr:rowOff>514350</xdr:rowOff>
    </xdr:to>
    <xdr:pic>
      <xdr:nvPicPr>
        <xdr:cNvPr id="19" name="Picture 56">
          <a:extLst>
            <a:ext uri="{FF2B5EF4-FFF2-40B4-BE49-F238E27FC236}">
              <a16:creationId xmlns:a16="http://schemas.microsoft.com/office/drawing/2014/main" id="{50D1B90A-235B-4CA5-B8CF-794BC52A0A3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647699" y="64017525"/>
          <a:ext cx="454275" cy="495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100</xdr:row>
      <xdr:rowOff>19051</xdr:rowOff>
    </xdr:from>
    <xdr:to>
      <xdr:col>1</xdr:col>
      <xdr:colOff>616193</xdr:colOff>
      <xdr:row>100</xdr:row>
      <xdr:rowOff>523875</xdr:rowOff>
    </xdr:to>
    <xdr:pic>
      <xdr:nvPicPr>
        <xdr:cNvPr id="20" name="Picture 58">
          <a:extLst>
            <a:ext uri="{FF2B5EF4-FFF2-40B4-BE49-F238E27FC236}">
              <a16:creationId xmlns:a16="http://schemas.microsoft.com/office/drawing/2014/main" id="{E74FE5D7-CF16-4AB1-92CB-7BCEF803E12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619118" y="59645551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102</xdr:row>
      <xdr:rowOff>19051</xdr:rowOff>
    </xdr:from>
    <xdr:to>
      <xdr:col>1</xdr:col>
      <xdr:colOff>559050</xdr:colOff>
      <xdr:row>102</xdr:row>
      <xdr:rowOff>542925</xdr:rowOff>
    </xdr:to>
    <xdr:pic>
      <xdr:nvPicPr>
        <xdr:cNvPr id="21" name="Picture 60">
          <a:extLst>
            <a:ext uri="{FF2B5EF4-FFF2-40B4-BE49-F238E27FC236}">
              <a16:creationId xmlns:a16="http://schemas.microsoft.com/office/drawing/2014/main" id="{56F2279B-742B-4BAF-9FDC-F664BF861C4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561975" y="6078855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103</xdr:row>
      <xdr:rowOff>57151</xdr:rowOff>
    </xdr:from>
    <xdr:to>
      <xdr:col>1</xdr:col>
      <xdr:colOff>559043</xdr:colOff>
      <xdr:row>103</xdr:row>
      <xdr:rowOff>504825</xdr:rowOff>
    </xdr:to>
    <xdr:pic>
      <xdr:nvPicPr>
        <xdr:cNvPr id="22" name="Picture 62">
          <a:extLst>
            <a:ext uri="{FF2B5EF4-FFF2-40B4-BE49-F238E27FC236}">
              <a16:creationId xmlns:a16="http://schemas.microsoft.com/office/drawing/2014/main" id="{82C9B272-0303-4BE8-A9C9-B7F231218FF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561968" y="61398151"/>
          <a:ext cx="540000" cy="4476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124</xdr:row>
      <xdr:rowOff>19052</xdr:rowOff>
    </xdr:from>
    <xdr:to>
      <xdr:col>1</xdr:col>
      <xdr:colOff>559044</xdr:colOff>
      <xdr:row>124</xdr:row>
      <xdr:rowOff>542925</xdr:rowOff>
    </xdr:to>
    <xdr:pic>
      <xdr:nvPicPr>
        <xdr:cNvPr id="23" name="Picture 64">
          <a:extLst>
            <a:ext uri="{FF2B5EF4-FFF2-40B4-BE49-F238E27FC236}">
              <a16:creationId xmlns:a16="http://schemas.microsoft.com/office/drawing/2014/main" id="{A0914AC7-DF4A-482A-98E8-46C20BABC2D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561969" y="73533002"/>
          <a:ext cx="540000" cy="5238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94</xdr:row>
      <xdr:rowOff>47625</xdr:rowOff>
    </xdr:from>
    <xdr:to>
      <xdr:col>1</xdr:col>
      <xdr:colOff>606668</xdr:colOff>
      <xdr:row>95</xdr:row>
      <xdr:rowOff>0</xdr:rowOff>
    </xdr:to>
    <xdr:pic>
      <xdr:nvPicPr>
        <xdr:cNvPr id="24" name="Picture 66">
          <a:extLst>
            <a:ext uri="{FF2B5EF4-FFF2-40B4-BE49-F238E27FC236}">
              <a16:creationId xmlns:a16="http://schemas.microsoft.com/office/drawing/2014/main" id="{BF20DAC6-F685-4173-AE90-04746FE6B6B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609593" y="55911750"/>
          <a:ext cx="540000" cy="542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93</xdr:row>
      <xdr:rowOff>19050</xdr:rowOff>
    </xdr:from>
    <xdr:to>
      <xdr:col>1</xdr:col>
      <xdr:colOff>559050</xdr:colOff>
      <xdr:row>93</xdr:row>
      <xdr:rowOff>523875</xdr:rowOff>
    </xdr:to>
    <xdr:pic>
      <xdr:nvPicPr>
        <xdr:cNvPr id="25" name="Picture 2">
          <a:extLst>
            <a:ext uri="{FF2B5EF4-FFF2-40B4-BE49-F238E27FC236}">
              <a16:creationId xmlns:a16="http://schemas.microsoft.com/office/drawing/2014/main" id="{FAB82EF0-0629-44BE-AFE4-CA7CD19A1ED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561975" y="5528310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142868</xdr:colOff>
      <xdr:row>61</xdr:row>
      <xdr:rowOff>28576</xdr:rowOff>
    </xdr:from>
    <xdr:to>
      <xdr:col>1</xdr:col>
      <xdr:colOff>682868</xdr:colOff>
      <xdr:row>61</xdr:row>
      <xdr:rowOff>561975</xdr:rowOff>
    </xdr:to>
    <xdr:pic>
      <xdr:nvPicPr>
        <xdr:cNvPr id="26" name="Picture 4">
          <a:extLst>
            <a:ext uri="{FF2B5EF4-FFF2-40B4-BE49-F238E27FC236}">
              <a16:creationId xmlns:a16="http://schemas.microsoft.com/office/drawing/2014/main" id="{B625A25A-AB05-44CD-9ACB-2C59C9A6342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685793" y="3569017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73819</xdr:colOff>
      <xdr:row>89</xdr:row>
      <xdr:rowOff>42864</xdr:rowOff>
    </xdr:from>
    <xdr:to>
      <xdr:col>1</xdr:col>
      <xdr:colOff>613819</xdr:colOff>
      <xdr:row>89</xdr:row>
      <xdr:rowOff>523875</xdr:rowOff>
    </xdr:to>
    <xdr:pic>
      <xdr:nvPicPr>
        <xdr:cNvPr id="27" name="Picture 8">
          <a:extLst>
            <a:ext uri="{FF2B5EF4-FFF2-40B4-BE49-F238E27FC236}">
              <a16:creationId xmlns:a16="http://schemas.microsoft.com/office/drawing/2014/main" id="{ED56EB87-BC79-423F-9DBC-CC1475B2CB4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616744" y="52858989"/>
          <a:ext cx="540000" cy="48101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30</xdr:row>
      <xdr:rowOff>142875</xdr:rowOff>
    </xdr:from>
    <xdr:to>
      <xdr:col>1</xdr:col>
      <xdr:colOff>635250</xdr:colOff>
      <xdr:row>31</xdr:row>
      <xdr:rowOff>409575</xdr:rowOff>
    </xdr:to>
    <xdr:pic>
      <xdr:nvPicPr>
        <xdr:cNvPr id="28" name="Picture 12">
          <a:extLst>
            <a:ext uri="{FF2B5EF4-FFF2-40B4-BE49-F238E27FC236}">
              <a16:creationId xmlns:a16="http://schemas.microsoft.com/office/drawing/2014/main" id="{F9D4957F-59AD-4DA2-AE9E-8A89A90BF29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" cstate="print"/>
        <a:srcRect/>
        <a:stretch>
          <a:fillRect/>
        </a:stretch>
      </xdr:blipFill>
      <xdr:spPr bwMode="auto">
        <a:xfrm>
          <a:off x="638175" y="16668750"/>
          <a:ext cx="540000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88106</xdr:colOff>
      <xdr:row>33</xdr:row>
      <xdr:rowOff>254796</xdr:rowOff>
    </xdr:from>
    <xdr:to>
      <xdr:col>1</xdr:col>
      <xdr:colOff>628106</xdr:colOff>
      <xdr:row>34</xdr:row>
      <xdr:rowOff>352425</xdr:rowOff>
    </xdr:to>
    <xdr:pic>
      <xdr:nvPicPr>
        <xdr:cNvPr id="29" name="Picture 18">
          <a:extLst>
            <a:ext uri="{FF2B5EF4-FFF2-40B4-BE49-F238E27FC236}">
              <a16:creationId xmlns:a16="http://schemas.microsoft.com/office/drawing/2014/main" id="{EF311141-49B5-4C2B-B475-2AAAF49057A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/>
        <a:srcRect/>
        <a:stretch>
          <a:fillRect/>
        </a:stretch>
      </xdr:blipFill>
      <xdr:spPr bwMode="auto">
        <a:xfrm>
          <a:off x="631031" y="18457071"/>
          <a:ext cx="540000" cy="65007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114300</xdr:colOff>
      <xdr:row>81</xdr:row>
      <xdr:rowOff>103056</xdr:rowOff>
    </xdr:from>
    <xdr:to>
      <xdr:col>1</xdr:col>
      <xdr:colOff>559050</xdr:colOff>
      <xdr:row>81</xdr:row>
      <xdr:rowOff>495299</xdr:rowOff>
    </xdr:to>
    <xdr:pic>
      <xdr:nvPicPr>
        <xdr:cNvPr id="30" name="Picture 22">
          <a:extLst>
            <a:ext uri="{FF2B5EF4-FFF2-40B4-BE49-F238E27FC236}">
              <a16:creationId xmlns:a16="http://schemas.microsoft.com/office/drawing/2014/main" id="{11DC5141-7D5F-4FD8-880D-10B51D57534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/>
        <a:srcRect/>
        <a:stretch>
          <a:fillRect/>
        </a:stretch>
      </xdr:blipFill>
      <xdr:spPr bwMode="auto">
        <a:xfrm>
          <a:off x="657225" y="48270981"/>
          <a:ext cx="444750" cy="39224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78</xdr:row>
      <xdr:rowOff>85725</xdr:rowOff>
    </xdr:from>
    <xdr:to>
      <xdr:col>1</xdr:col>
      <xdr:colOff>635250</xdr:colOff>
      <xdr:row>78</xdr:row>
      <xdr:rowOff>609600</xdr:rowOff>
    </xdr:to>
    <xdr:pic>
      <xdr:nvPicPr>
        <xdr:cNvPr id="31" name="Picture 24">
          <a:extLst>
            <a:ext uri="{FF2B5EF4-FFF2-40B4-BE49-F238E27FC236}">
              <a16:creationId xmlns:a16="http://schemas.microsoft.com/office/drawing/2014/main" id="{C0A670FD-CA1C-471A-8BF2-C8E0BF69068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638175" y="45977175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118</xdr:row>
      <xdr:rowOff>19050</xdr:rowOff>
    </xdr:from>
    <xdr:to>
      <xdr:col>1</xdr:col>
      <xdr:colOff>559050</xdr:colOff>
      <xdr:row>118</xdr:row>
      <xdr:rowOff>504825</xdr:rowOff>
    </xdr:to>
    <xdr:pic>
      <xdr:nvPicPr>
        <xdr:cNvPr id="32" name="Picture 26">
          <a:extLst>
            <a:ext uri="{FF2B5EF4-FFF2-40B4-BE49-F238E27FC236}">
              <a16:creationId xmlns:a16="http://schemas.microsoft.com/office/drawing/2014/main" id="{1FC7765D-838E-4AC0-9675-C0D807CE7AE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561975" y="69723000"/>
          <a:ext cx="540000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128</xdr:row>
      <xdr:rowOff>28576</xdr:rowOff>
    </xdr:from>
    <xdr:to>
      <xdr:col>1</xdr:col>
      <xdr:colOff>559043</xdr:colOff>
      <xdr:row>128</xdr:row>
      <xdr:rowOff>476250</xdr:rowOff>
    </xdr:to>
    <xdr:pic>
      <xdr:nvPicPr>
        <xdr:cNvPr id="33" name="Picture 28">
          <a:extLst>
            <a:ext uri="{FF2B5EF4-FFF2-40B4-BE49-F238E27FC236}">
              <a16:creationId xmlns:a16="http://schemas.microsoft.com/office/drawing/2014/main" id="{0659EE1A-C850-4323-9EE7-E95983DACB8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/>
        <a:srcRect/>
        <a:stretch>
          <a:fillRect/>
        </a:stretch>
      </xdr:blipFill>
      <xdr:spPr bwMode="auto">
        <a:xfrm>
          <a:off x="561968" y="76028551"/>
          <a:ext cx="540000" cy="4476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30956</xdr:colOff>
      <xdr:row>117</xdr:row>
      <xdr:rowOff>19050</xdr:rowOff>
    </xdr:from>
    <xdr:to>
      <xdr:col>1</xdr:col>
      <xdr:colOff>570956</xdr:colOff>
      <xdr:row>117</xdr:row>
      <xdr:rowOff>533400</xdr:rowOff>
    </xdr:to>
    <xdr:pic>
      <xdr:nvPicPr>
        <xdr:cNvPr id="34" name="Picture 30">
          <a:extLst>
            <a:ext uri="{FF2B5EF4-FFF2-40B4-BE49-F238E27FC236}">
              <a16:creationId xmlns:a16="http://schemas.microsoft.com/office/drawing/2014/main" id="{C52FA54F-573D-4819-9474-9A9E24895B9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>
          <a:off x="573881" y="69122925"/>
          <a:ext cx="5400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127</xdr:row>
      <xdr:rowOff>19050</xdr:rowOff>
    </xdr:from>
    <xdr:to>
      <xdr:col>1</xdr:col>
      <xdr:colOff>559050</xdr:colOff>
      <xdr:row>127</xdr:row>
      <xdr:rowOff>590550</xdr:rowOff>
    </xdr:to>
    <xdr:pic>
      <xdr:nvPicPr>
        <xdr:cNvPr id="35" name="Picture 32">
          <a:extLst>
            <a:ext uri="{FF2B5EF4-FFF2-40B4-BE49-F238E27FC236}">
              <a16:creationId xmlns:a16="http://schemas.microsoft.com/office/drawing/2014/main" id="{D0FDF0BA-4058-407B-A82D-5020ED08E13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 cstate="print"/>
        <a:srcRect/>
        <a:stretch>
          <a:fillRect/>
        </a:stretch>
      </xdr:blipFill>
      <xdr:spPr bwMode="auto">
        <a:xfrm>
          <a:off x="561975" y="75295125"/>
          <a:ext cx="540000" cy="571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69050</xdr:colOff>
      <xdr:row>87</xdr:row>
      <xdr:rowOff>285752</xdr:rowOff>
    </xdr:from>
    <xdr:to>
      <xdr:col>1</xdr:col>
      <xdr:colOff>609050</xdr:colOff>
      <xdr:row>88</xdr:row>
      <xdr:rowOff>304800</xdr:rowOff>
    </xdr:to>
    <xdr:pic>
      <xdr:nvPicPr>
        <xdr:cNvPr id="36" name="Picture 34">
          <a:extLst>
            <a:ext uri="{FF2B5EF4-FFF2-40B4-BE49-F238E27FC236}">
              <a16:creationId xmlns:a16="http://schemas.microsoft.com/office/drawing/2014/main" id="{A972172C-3EA9-48A2-AD3E-16D37258307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" cstate="print"/>
        <a:srcRect/>
        <a:stretch>
          <a:fillRect/>
        </a:stretch>
      </xdr:blipFill>
      <xdr:spPr bwMode="auto">
        <a:xfrm>
          <a:off x="611975" y="51958877"/>
          <a:ext cx="540000" cy="5905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91</xdr:row>
      <xdr:rowOff>76202</xdr:rowOff>
    </xdr:from>
    <xdr:to>
      <xdr:col>1</xdr:col>
      <xdr:colOff>606668</xdr:colOff>
      <xdr:row>91</xdr:row>
      <xdr:rowOff>600075</xdr:rowOff>
    </xdr:to>
    <xdr:pic>
      <xdr:nvPicPr>
        <xdr:cNvPr id="37" name="Picture 38">
          <a:extLst>
            <a:ext uri="{FF2B5EF4-FFF2-40B4-BE49-F238E27FC236}">
              <a16:creationId xmlns:a16="http://schemas.microsoft.com/office/drawing/2014/main" id="{4716086B-2B05-4EF2-816B-315F80AB5A8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" cstate="print"/>
        <a:srcRect/>
        <a:stretch>
          <a:fillRect/>
        </a:stretch>
      </xdr:blipFill>
      <xdr:spPr bwMode="auto">
        <a:xfrm>
          <a:off x="609593" y="54025802"/>
          <a:ext cx="540000" cy="5238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105362</xdr:colOff>
      <xdr:row>123</xdr:row>
      <xdr:rowOff>28575</xdr:rowOff>
    </xdr:from>
    <xdr:to>
      <xdr:col>1</xdr:col>
      <xdr:colOff>597149</xdr:colOff>
      <xdr:row>123</xdr:row>
      <xdr:rowOff>514350</xdr:rowOff>
    </xdr:to>
    <xdr:pic>
      <xdr:nvPicPr>
        <xdr:cNvPr id="38" name="Picture 40">
          <a:extLst>
            <a:ext uri="{FF2B5EF4-FFF2-40B4-BE49-F238E27FC236}">
              <a16:creationId xmlns:a16="http://schemas.microsoft.com/office/drawing/2014/main" id="{04CE1E15-2CB4-4C18-9C99-4BB490CB641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 cstate="print"/>
        <a:srcRect/>
        <a:stretch>
          <a:fillRect/>
        </a:stretch>
      </xdr:blipFill>
      <xdr:spPr bwMode="auto">
        <a:xfrm>
          <a:off x="648287" y="72971025"/>
          <a:ext cx="491787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63</xdr:row>
      <xdr:rowOff>47625</xdr:rowOff>
    </xdr:from>
    <xdr:to>
      <xdr:col>1</xdr:col>
      <xdr:colOff>635250</xdr:colOff>
      <xdr:row>63</xdr:row>
      <xdr:rowOff>571500</xdr:rowOff>
    </xdr:to>
    <xdr:pic>
      <xdr:nvPicPr>
        <xdr:cNvPr id="39" name="Picture 44">
          <a:extLst>
            <a:ext uri="{FF2B5EF4-FFF2-40B4-BE49-F238E27FC236}">
              <a16:creationId xmlns:a16="http://schemas.microsoft.com/office/drawing/2014/main" id="{685EB20A-17ED-4294-A578-7F3E3454337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" cstate="print"/>
        <a:srcRect/>
        <a:stretch>
          <a:fillRect/>
        </a:stretch>
      </xdr:blipFill>
      <xdr:spPr bwMode="auto">
        <a:xfrm>
          <a:off x="638175" y="36957000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57</xdr:row>
      <xdr:rowOff>9526</xdr:rowOff>
    </xdr:from>
    <xdr:to>
      <xdr:col>1</xdr:col>
      <xdr:colOff>571499</xdr:colOff>
      <xdr:row>57</xdr:row>
      <xdr:rowOff>554963</xdr:rowOff>
    </xdr:to>
    <xdr:pic>
      <xdr:nvPicPr>
        <xdr:cNvPr id="40" name="Picture 48">
          <a:extLst>
            <a:ext uri="{FF2B5EF4-FFF2-40B4-BE49-F238E27FC236}">
              <a16:creationId xmlns:a16="http://schemas.microsoft.com/office/drawing/2014/main" id="{05708830-DDDF-4493-8AE0-A90811602F4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600075" y="33070801"/>
          <a:ext cx="514349" cy="5454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30949</xdr:colOff>
      <xdr:row>59</xdr:row>
      <xdr:rowOff>57151</xdr:rowOff>
    </xdr:from>
    <xdr:to>
      <xdr:col>1</xdr:col>
      <xdr:colOff>570949</xdr:colOff>
      <xdr:row>59</xdr:row>
      <xdr:rowOff>581025</xdr:rowOff>
    </xdr:to>
    <xdr:pic>
      <xdr:nvPicPr>
        <xdr:cNvPr id="41" name="Picture 48">
          <a:extLst>
            <a:ext uri="{FF2B5EF4-FFF2-40B4-BE49-F238E27FC236}">
              <a16:creationId xmlns:a16="http://schemas.microsoft.com/office/drawing/2014/main" id="{EE9052E2-1A78-4735-911F-0B24965C650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573874" y="3432810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47618</xdr:colOff>
      <xdr:row>6</xdr:row>
      <xdr:rowOff>276225</xdr:rowOff>
    </xdr:from>
    <xdr:to>
      <xdr:col>1</xdr:col>
      <xdr:colOff>587618</xdr:colOff>
      <xdr:row>7</xdr:row>
      <xdr:rowOff>142875</xdr:rowOff>
    </xdr:to>
    <xdr:pic>
      <xdr:nvPicPr>
        <xdr:cNvPr id="42" name="Picture 50">
          <a:extLst>
            <a:ext uri="{FF2B5EF4-FFF2-40B4-BE49-F238E27FC236}">
              <a16:creationId xmlns:a16="http://schemas.microsoft.com/office/drawing/2014/main" id="{CDC2B317-C46B-489B-8B1F-92EBC9D3346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" cstate="print"/>
        <a:srcRect/>
        <a:stretch>
          <a:fillRect/>
        </a:stretch>
      </xdr:blipFill>
      <xdr:spPr bwMode="auto">
        <a:xfrm>
          <a:off x="590543" y="2647950"/>
          <a:ext cx="540000" cy="381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76194</xdr:colOff>
      <xdr:row>28</xdr:row>
      <xdr:rowOff>371475</xdr:rowOff>
    </xdr:from>
    <xdr:to>
      <xdr:col>1</xdr:col>
      <xdr:colOff>616194</xdr:colOff>
      <xdr:row>29</xdr:row>
      <xdr:rowOff>323850</xdr:rowOff>
    </xdr:to>
    <xdr:pic>
      <xdr:nvPicPr>
        <xdr:cNvPr id="43" name="Picture 68">
          <a:extLst>
            <a:ext uri="{FF2B5EF4-FFF2-40B4-BE49-F238E27FC236}">
              <a16:creationId xmlns:a16="http://schemas.microsoft.com/office/drawing/2014/main" id="{C81372AF-F980-4749-9608-C2CC511EDB5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" cstate="print"/>
        <a:srcRect/>
        <a:stretch>
          <a:fillRect/>
        </a:stretch>
      </xdr:blipFill>
      <xdr:spPr bwMode="auto">
        <a:xfrm>
          <a:off x="619119" y="15640050"/>
          <a:ext cx="540000" cy="581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56</xdr:row>
      <xdr:rowOff>28577</xdr:rowOff>
    </xdr:from>
    <xdr:to>
      <xdr:col>1</xdr:col>
      <xdr:colOff>571500</xdr:colOff>
      <xdr:row>56</xdr:row>
      <xdr:rowOff>556791</xdr:rowOff>
    </xdr:to>
    <xdr:pic>
      <xdr:nvPicPr>
        <xdr:cNvPr id="44" name="Picture 10">
          <a:extLst>
            <a:ext uri="{FF2B5EF4-FFF2-40B4-BE49-F238E27FC236}">
              <a16:creationId xmlns:a16="http://schemas.microsoft.com/office/drawing/2014/main" id="{B49E7771-F951-411A-9490-DC4370C8F88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590550" y="32413577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58</xdr:row>
      <xdr:rowOff>19050</xdr:rowOff>
    </xdr:from>
    <xdr:to>
      <xdr:col>1</xdr:col>
      <xdr:colOff>552450</xdr:colOff>
      <xdr:row>59</xdr:row>
      <xdr:rowOff>6428</xdr:rowOff>
    </xdr:to>
    <xdr:pic>
      <xdr:nvPicPr>
        <xdr:cNvPr id="45" name="Picture 12">
          <a:extLst>
            <a:ext uri="{FF2B5EF4-FFF2-40B4-BE49-F238E27FC236}">
              <a16:creationId xmlns:a16="http://schemas.microsoft.com/office/drawing/2014/main" id="{7AF47010-B000-476D-A288-B173D4BF1DE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3" cstate="print"/>
        <a:srcRect/>
        <a:stretch>
          <a:fillRect/>
        </a:stretch>
      </xdr:blipFill>
      <xdr:spPr bwMode="auto">
        <a:xfrm>
          <a:off x="590550" y="33708975"/>
          <a:ext cx="504825" cy="5684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30950</xdr:colOff>
      <xdr:row>60</xdr:row>
      <xdr:rowOff>19051</xdr:rowOff>
    </xdr:from>
    <xdr:to>
      <xdr:col>1</xdr:col>
      <xdr:colOff>570950</xdr:colOff>
      <xdr:row>60</xdr:row>
      <xdr:rowOff>523875</xdr:rowOff>
    </xdr:to>
    <xdr:pic>
      <xdr:nvPicPr>
        <xdr:cNvPr id="46" name="Picture 14">
          <a:extLst>
            <a:ext uri="{FF2B5EF4-FFF2-40B4-BE49-F238E27FC236}">
              <a16:creationId xmlns:a16="http://schemas.microsoft.com/office/drawing/2014/main" id="{4E557BC5-B42E-4140-9870-6406FDDA802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4" cstate="print"/>
        <a:srcRect/>
        <a:stretch>
          <a:fillRect/>
        </a:stretch>
      </xdr:blipFill>
      <xdr:spPr bwMode="auto">
        <a:xfrm>
          <a:off x="573875" y="34966276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68</xdr:row>
      <xdr:rowOff>47624</xdr:rowOff>
    </xdr:from>
    <xdr:to>
      <xdr:col>1</xdr:col>
      <xdr:colOff>606675</xdr:colOff>
      <xdr:row>68</xdr:row>
      <xdr:rowOff>514350</xdr:rowOff>
    </xdr:to>
    <xdr:pic>
      <xdr:nvPicPr>
        <xdr:cNvPr id="47" name="Picture 16">
          <a:extLst>
            <a:ext uri="{FF2B5EF4-FFF2-40B4-BE49-F238E27FC236}">
              <a16:creationId xmlns:a16="http://schemas.microsoft.com/office/drawing/2014/main" id="{2517A290-E18C-424F-8DBD-2BA7DC5287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 cstate="print"/>
        <a:srcRect/>
        <a:stretch>
          <a:fillRect/>
        </a:stretch>
      </xdr:blipFill>
      <xdr:spPr bwMode="auto">
        <a:xfrm>
          <a:off x="609600" y="39738299"/>
          <a:ext cx="540000" cy="46672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75</xdr:row>
      <xdr:rowOff>104776</xdr:rowOff>
    </xdr:from>
    <xdr:to>
      <xdr:col>1</xdr:col>
      <xdr:colOff>616193</xdr:colOff>
      <xdr:row>75</xdr:row>
      <xdr:rowOff>609600</xdr:rowOff>
    </xdr:to>
    <xdr:pic>
      <xdr:nvPicPr>
        <xdr:cNvPr id="48" name="Picture 18">
          <a:extLst>
            <a:ext uri="{FF2B5EF4-FFF2-40B4-BE49-F238E27FC236}">
              <a16:creationId xmlns:a16="http://schemas.microsoft.com/office/drawing/2014/main" id="{68A182AF-CAB9-4427-BECE-1864F4D598A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" cstate="print"/>
        <a:srcRect/>
        <a:stretch>
          <a:fillRect/>
        </a:stretch>
      </xdr:blipFill>
      <xdr:spPr bwMode="auto">
        <a:xfrm>
          <a:off x="619118" y="43995976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104775</xdr:colOff>
      <xdr:row>76</xdr:row>
      <xdr:rowOff>104775</xdr:rowOff>
    </xdr:from>
    <xdr:to>
      <xdr:col>1</xdr:col>
      <xdr:colOff>644775</xdr:colOff>
      <xdr:row>76</xdr:row>
      <xdr:rowOff>571500</xdr:rowOff>
    </xdr:to>
    <xdr:pic>
      <xdr:nvPicPr>
        <xdr:cNvPr id="49" name="Picture 20">
          <a:extLst>
            <a:ext uri="{FF2B5EF4-FFF2-40B4-BE49-F238E27FC236}">
              <a16:creationId xmlns:a16="http://schemas.microsoft.com/office/drawing/2014/main" id="{1784A5D6-A2BF-4729-9B06-204834D7BB9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7" cstate="print"/>
        <a:srcRect/>
        <a:stretch>
          <a:fillRect/>
        </a:stretch>
      </xdr:blipFill>
      <xdr:spPr bwMode="auto">
        <a:xfrm>
          <a:off x="647700" y="44681775"/>
          <a:ext cx="540000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77</xdr:row>
      <xdr:rowOff>76201</xdr:rowOff>
    </xdr:from>
    <xdr:to>
      <xdr:col>1</xdr:col>
      <xdr:colOff>616193</xdr:colOff>
      <xdr:row>77</xdr:row>
      <xdr:rowOff>609600</xdr:rowOff>
    </xdr:to>
    <xdr:pic>
      <xdr:nvPicPr>
        <xdr:cNvPr id="50" name="Picture 22">
          <a:extLst>
            <a:ext uri="{FF2B5EF4-FFF2-40B4-BE49-F238E27FC236}">
              <a16:creationId xmlns:a16="http://schemas.microsoft.com/office/drawing/2014/main" id="{60CB6D72-FD7E-42EF-A83E-79BD30B37E3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" cstate="print"/>
        <a:srcRect/>
        <a:stretch>
          <a:fillRect/>
        </a:stretch>
      </xdr:blipFill>
      <xdr:spPr bwMode="auto">
        <a:xfrm>
          <a:off x="619118" y="4531042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57143</xdr:colOff>
      <xdr:row>82</xdr:row>
      <xdr:rowOff>76200</xdr:rowOff>
    </xdr:from>
    <xdr:to>
      <xdr:col>1</xdr:col>
      <xdr:colOff>597143</xdr:colOff>
      <xdr:row>82</xdr:row>
      <xdr:rowOff>590550</xdr:rowOff>
    </xdr:to>
    <xdr:pic>
      <xdr:nvPicPr>
        <xdr:cNvPr id="51" name="Picture 24">
          <a:extLst>
            <a:ext uri="{FF2B5EF4-FFF2-40B4-BE49-F238E27FC236}">
              <a16:creationId xmlns:a16="http://schemas.microsoft.com/office/drawing/2014/main" id="{375D1BDF-CA10-4512-8D6E-AD4688CCEDC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9" cstate="print"/>
        <a:srcRect/>
        <a:stretch>
          <a:fillRect/>
        </a:stretch>
      </xdr:blipFill>
      <xdr:spPr bwMode="auto">
        <a:xfrm>
          <a:off x="600068" y="48901350"/>
          <a:ext cx="5400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92</xdr:row>
      <xdr:rowOff>19050</xdr:rowOff>
    </xdr:from>
    <xdr:to>
      <xdr:col>1</xdr:col>
      <xdr:colOff>559044</xdr:colOff>
      <xdr:row>92</xdr:row>
      <xdr:rowOff>523875</xdr:rowOff>
    </xdr:to>
    <xdr:pic>
      <xdr:nvPicPr>
        <xdr:cNvPr id="52" name="Picture 30">
          <a:extLst>
            <a:ext uri="{FF2B5EF4-FFF2-40B4-BE49-F238E27FC236}">
              <a16:creationId xmlns:a16="http://schemas.microsoft.com/office/drawing/2014/main" id="{9FAC20AE-A024-4942-BCEE-7703C5F71EE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0" cstate="print"/>
        <a:srcRect/>
        <a:stretch>
          <a:fillRect/>
        </a:stretch>
      </xdr:blipFill>
      <xdr:spPr bwMode="auto">
        <a:xfrm>
          <a:off x="561969" y="5463540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96</xdr:row>
      <xdr:rowOff>59536</xdr:rowOff>
    </xdr:from>
    <xdr:to>
      <xdr:col>1</xdr:col>
      <xdr:colOff>592931</xdr:colOff>
      <xdr:row>96</xdr:row>
      <xdr:rowOff>581026</xdr:rowOff>
    </xdr:to>
    <xdr:pic>
      <xdr:nvPicPr>
        <xdr:cNvPr id="53" name="Picture 32">
          <a:extLst>
            <a:ext uri="{FF2B5EF4-FFF2-40B4-BE49-F238E27FC236}">
              <a16:creationId xmlns:a16="http://schemas.microsoft.com/office/drawing/2014/main" id="{81370044-B5AF-4181-A8AA-0806531D874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1" cstate="print"/>
        <a:srcRect/>
        <a:stretch>
          <a:fillRect/>
        </a:stretch>
      </xdr:blipFill>
      <xdr:spPr bwMode="auto">
        <a:xfrm>
          <a:off x="619125" y="57076186"/>
          <a:ext cx="516731" cy="5214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99</xdr:row>
      <xdr:rowOff>19050</xdr:rowOff>
    </xdr:from>
    <xdr:to>
      <xdr:col>1</xdr:col>
      <xdr:colOff>559050</xdr:colOff>
      <xdr:row>99</xdr:row>
      <xdr:rowOff>523875</xdr:rowOff>
    </xdr:to>
    <xdr:pic>
      <xdr:nvPicPr>
        <xdr:cNvPr id="54" name="Picture 34">
          <a:extLst>
            <a:ext uri="{FF2B5EF4-FFF2-40B4-BE49-F238E27FC236}">
              <a16:creationId xmlns:a16="http://schemas.microsoft.com/office/drawing/2014/main" id="{9E06DF99-A2EA-404B-9517-04160865379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561975" y="5905500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101</xdr:row>
      <xdr:rowOff>19051</xdr:rowOff>
    </xdr:from>
    <xdr:to>
      <xdr:col>1</xdr:col>
      <xdr:colOff>635250</xdr:colOff>
      <xdr:row>101</xdr:row>
      <xdr:rowOff>514350</xdr:rowOff>
    </xdr:to>
    <xdr:pic>
      <xdr:nvPicPr>
        <xdr:cNvPr id="55" name="Picture 36">
          <a:extLst>
            <a:ext uri="{FF2B5EF4-FFF2-40B4-BE49-F238E27FC236}">
              <a16:creationId xmlns:a16="http://schemas.microsoft.com/office/drawing/2014/main" id="{46424090-49A6-47EB-9028-A18FC15DE97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3" cstate="print"/>
        <a:srcRect/>
        <a:stretch>
          <a:fillRect/>
        </a:stretch>
      </xdr:blipFill>
      <xdr:spPr bwMode="auto">
        <a:xfrm>
          <a:off x="638175" y="6021705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111</xdr:row>
      <xdr:rowOff>51987</xdr:rowOff>
    </xdr:from>
    <xdr:to>
      <xdr:col>1</xdr:col>
      <xdr:colOff>559044</xdr:colOff>
      <xdr:row>111</xdr:row>
      <xdr:rowOff>485775</xdr:rowOff>
    </xdr:to>
    <xdr:pic>
      <xdr:nvPicPr>
        <xdr:cNvPr id="56" name="Picture 38">
          <a:extLst>
            <a:ext uri="{FF2B5EF4-FFF2-40B4-BE49-F238E27FC236}">
              <a16:creationId xmlns:a16="http://schemas.microsoft.com/office/drawing/2014/main" id="{D96047BD-5549-4E73-96A5-181D26B73AB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600075" y="65726862"/>
          <a:ext cx="501894" cy="4337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112</xdr:row>
      <xdr:rowOff>19051</xdr:rowOff>
    </xdr:from>
    <xdr:to>
      <xdr:col>1</xdr:col>
      <xdr:colOff>559050</xdr:colOff>
      <xdr:row>112</xdr:row>
      <xdr:rowOff>514350</xdr:rowOff>
    </xdr:to>
    <xdr:pic>
      <xdr:nvPicPr>
        <xdr:cNvPr id="57" name="Picture 40">
          <a:extLst>
            <a:ext uri="{FF2B5EF4-FFF2-40B4-BE49-F238E27FC236}">
              <a16:creationId xmlns:a16="http://schemas.microsoft.com/office/drawing/2014/main" id="{C04F0D7B-CBEA-4B83-BD85-853E7208056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5" cstate="print"/>
        <a:srcRect/>
        <a:stretch>
          <a:fillRect/>
        </a:stretch>
      </xdr:blipFill>
      <xdr:spPr bwMode="auto">
        <a:xfrm>
          <a:off x="561975" y="66265426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66674</xdr:colOff>
      <xdr:row>115</xdr:row>
      <xdr:rowOff>61060</xdr:rowOff>
    </xdr:from>
    <xdr:to>
      <xdr:col>1</xdr:col>
      <xdr:colOff>559041</xdr:colOff>
      <xdr:row>115</xdr:row>
      <xdr:rowOff>495300</xdr:rowOff>
    </xdr:to>
    <xdr:pic>
      <xdr:nvPicPr>
        <xdr:cNvPr id="58" name="Picture 42">
          <a:extLst>
            <a:ext uri="{FF2B5EF4-FFF2-40B4-BE49-F238E27FC236}">
              <a16:creationId xmlns:a16="http://schemas.microsoft.com/office/drawing/2014/main" id="{0B120413-3292-4BAC-A4D8-B7E11AB92B4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6" cstate="print"/>
        <a:srcRect/>
        <a:stretch>
          <a:fillRect/>
        </a:stretch>
      </xdr:blipFill>
      <xdr:spPr bwMode="auto">
        <a:xfrm>
          <a:off x="609599" y="68021935"/>
          <a:ext cx="492367" cy="43424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122</xdr:row>
      <xdr:rowOff>28576</xdr:rowOff>
    </xdr:from>
    <xdr:to>
      <xdr:col>1</xdr:col>
      <xdr:colOff>606668</xdr:colOff>
      <xdr:row>122</xdr:row>
      <xdr:rowOff>542925</xdr:rowOff>
    </xdr:to>
    <xdr:pic>
      <xdr:nvPicPr>
        <xdr:cNvPr id="59" name="Picture 48">
          <a:extLst>
            <a:ext uri="{FF2B5EF4-FFF2-40B4-BE49-F238E27FC236}">
              <a16:creationId xmlns:a16="http://schemas.microsoft.com/office/drawing/2014/main" id="{CC9BDC02-2F1A-4F92-9E4F-D51C17C1F6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7" cstate="print"/>
        <a:srcRect/>
        <a:stretch>
          <a:fillRect/>
        </a:stretch>
      </xdr:blipFill>
      <xdr:spPr bwMode="auto">
        <a:xfrm>
          <a:off x="609593" y="72399526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125</xdr:row>
      <xdr:rowOff>19051</xdr:rowOff>
    </xdr:from>
    <xdr:to>
      <xdr:col>1</xdr:col>
      <xdr:colOff>559050</xdr:colOff>
      <xdr:row>126</xdr:row>
      <xdr:rowOff>9525</xdr:rowOff>
    </xdr:to>
    <xdr:pic>
      <xdr:nvPicPr>
        <xdr:cNvPr id="60" name="Picture 50">
          <a:extLst>
            <a:ext uri="{FF2B5EF4-FFF2-40B4-BE49-F238E27FC236}">
              <a16:creationId xmlns:a16="http://schemas.microsoft.com/office/drawing/2014/main" id="{910F1E94-6AE1-4F1B-8D12-875E1F9E32B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8" cstate="print"/>
        <a:srcRect/>
        <a:stretch>
          <a:fillRect/>
        </a:stretch>
      </xdr:blipFill>
      <xdr:spPr bwMode="auto">
        <a:xfrm>
          <a:off x="561975" y="74104501"/>
          <a:ext cx="540000" cy="5619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38093</xdr:colOff>
      <xdr:row>126</xdr:row>
      <xdr:rowOff>38101</xdr:rowOff>
    </xdr:from>
    <xdr:to>
      <xdr:col>1</xdr:col>
      <xdr:colOff>578093</xdr:colOff>
      <xdr:row>126</xdr:row>
      <xdr:rowOff>514350</xdr:rowOff>
    </xdr:to>
    <xdr:pic>
      <xdr:nvPicPr>
        <xdr:cNvPr id="61" name="Picture 52">
          <a:extLst>
            <a:ext uri="{FF2B5EF4-FFF2-40B4-BE49-F238E27FC236}">
              <a16:creationId xmlns:a16="http://schemas.microsoft.com/office/drawing/2014/main" id="{552F8853-A109-4D05-AD6B-ABB07098E0D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9" cstate="print"/>
        <a:srcRect/>
        <a:stretch>
          <a:fillRect/>
        </a:stretch>
      </xdr:blipFill>
      <xdr:spPr bwMode="auto">
        <a:xfrm>
          <a:off x="581018" y="74695051"/>
          <a:ext cx="540000" cy="4762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130</xdr:row>
      <xdr:rowOff>19051</xdr:rowOff>
    </xdr:from>
    <xdr:to>
      <xdr:col>1</xdr:col>
      <xdr:colOff>559050</xdr:colOff>
      <xdr:row>130</xdr:row>
      <xdr:rowOff>542925</xdr:rowOff>
    </xdr:to>
    <xdr:pic>
      <xdr:nvPicPr>
        <xdr:cNvPr id="62" name="Picture 54">
          <a:extLst>
            <a:ext uri="{FF2B5EF4-FFF2-40B4-BE49-F238E27FC236}">
              <a16:creationId xmlns:a16="http://schemas.microsoft.com/office/drawing/2014/main" id="{C067F907-0FFD-491C-8188-E873E865FB4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0" cstate="print"/>
        <a:srcRect/>
        <a:stretch>
          <a:fillRect/>
        </a:stretch>
      </xdr:blipFill>
      <xdr:spPr bwMode="auto">
        <a:xfrm>
          <a:off x="561975" y="77066776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131</xdr:row>
      <xdr:rowOff>57151</xdr:rowOff>
    </xdr:from>
    <xdr:to>
      <xdr:col>1</xdr:col>
      <xdr:colOff>635250</xdr:colOff>
      <xdr:row>131</xdr:row>
      <xdr:rowOff>542925</xdr:rowOff>
    </xdr:to>
    <xdr:pic>
      <xdr:nvPicPr>
        <xdr:cNvPr id="63" name="Picture 56">
          <a:extLst>
            <a:ext uri="{FF2B5EF4-FFF2-40B4-BE49-F238E27FC236}">
              <a16:creationId xmlns:a16="http://schemas.microsoft.com/office/drawing/2014/main" id="{13B1FF70-E7FA-4102-BF33-874F2D10A3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1" cstate="print"/>
        <a:srcRect/>
        <a:stretch>
          <a:fillRect/>
        </a:stretch>
      </xdr:blipFill>
      <xdr:spPr bwMode="auto">
        <a:xfrm>
          <a:off x="638175" y="77762101"/>
          <a:ext cx="540000" cy="4857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57144</xdr:colOff>
      <xdr:row>132</xdr:row>
      <xdr:rowOff>66675</xdr:rowOff>
    </xdr:from>
    <xdr:to>
      <xdr:col>1</xdr:col>
      <xdr:colOff>597144</xdr:colOff>
      <xdr:row>132</xdr:row>
      <xdr:rowOff>619125</xdr:rowOff>
    </xdr:to>
    <xdr:pic>
      <xdr:nvPicPr>
        <xdr:cNvPr id="64" name="Picture 58">
          <a:extLst>
            <a:ext uri="{FF2B5EF4-FFF2-40B4-BE49-F238E27FC236}">
              <a16:creationId xmlns:a16="http://schemas.microsoft.com/office/drawing/2014/main" id="{7B7A0AA6-56FB-4676-A61D-AF70A817E64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2" cstate="print"/>
        <a:srcRect/>
        <a:stretch>
          <a:fillRect/>
        </a:stretch>
      </xdr:blipFill>
      <xdr:spPr bwMode="auto">
        <a:xfrm>
          <a:off x="600069" y="78409800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133</xdr:row>
      <xdr:rowOff>19051</xdr:rowOff>
    </xdr:from>
    <xdr:to>
      <xdr:col>1</xdr:col>
      <xdr:colOff>559044</xdr:colOff>
      <xdr:row>133</xdr:row>
      <xdr:rowOff>514350</xdr:rowOff>
    </xdr:to>
    <xdr:pic>
      <xdr:nvPicPr>
        <xdr:cNvPr id="65" name="Picture 60">
          <a:extLst>
            <a:ext uri="{FF2B5EF4-FFF2-40B4-BE49-F238E27FC236}">
              <a16:creationId xmlns:a16="http://schemas.microsoft.com/office/drawing/2014/main" id="{A50C9E18-585A-4394-ADDE-164D526B123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3" cstate="print"/>
        <a:srcRect/>
        <a:stretch>
          <a:fillRect/>
        </a:stretch>
      </xdr:blipFill>
      <xdr:spPr bwMode="auto">
        <a:xfrm>
          <a:off x="561969" y="7900035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137</xdr:row>
      <xdr:rowOff>19050</xdr:rowOff>
    </xdr:from>
    <xdr:to>
      <xdr:col>1</xdr:col>
      <xdr:colOff>559044</xdr:colOff>
      <xdr:row>138</xdr:row>
      <xdr:rowOff>0</xdr:rowOff>
    </xdr:to>
    <xdr:pic>
      <xdr:nvPicPr>
        <xdr:cNvPr id="66" name="Picture 62">
          <a:extLst>
            <a:ext uri="{FF2B5EF4-FFF2-40B4-BE49-F238E27FC236}">
              <a16:creationId xmlns:a16="http://schemas.microsoft.com/office/drawing/2014/main" id="{EC6155C7-28E3-4600-A1D3-CC46FC63741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4" cstate="print"/>
        <a:srcRect/>
        <a:stretch>
          <a:fillRect/>
        </a:stretch>
      </xdr:blipFill>
      <xdr:spPr bwMode="auto">
        <a:xfrm>
          <a:off x="561969" y="81467325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140</xdr:row>
      <xdr:rowOff>38101</xdr:rowOff>
    </xdr:from>
    <xdr:to>
      <xdr:col>1</xdr:col>
      <xdr:colOff>628650</xdr:colOff>
      <xdr:row>140</xdr:row>
      <xdr:rowOff>571500</xdr:rowOff>
    </xdr:to>
    <xdr:pic>
      <xdr:nvPicPr>
        <xdr:cNvPr id="67" name="Picture 64">
          <a:extLst>
            <a:ext uri="{FF2B5EF4-FFF2-40B4-BE49-F238E27FC236}">
              <a16:creationId xmlns:a16="http://schemas.microsoft.com/office/drawing/2014/main" id="{8C1123F8-7DBA-40F7-9C31-22FEBA9F3A6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5" cstate="print"/>
        <a:srcRect/>
        <a:stretch>
          <a:fillRect/>
        </a:stretch>
      </xdr:blipFill>
      <xdr:spPr bwMode="auto">
        <a:xfrm>
          <a:off x="619125" y="82943701"/>
          <a:ext cx="55245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142</xdr:row>
      <xdr:rowOff>57151</xdr:rowOff>
    </xdr:from>
    <xdr:to>
      <xdr:col>1</xdr:col>
      <xdr:colOff>628649</xdr:colOff>
      <xdr:row>142</xdr:row>
      <xdr:rowOff>533400</xdr:rowOff>
    </xdr:to>
    <xdr:pic>
      <xdr:nvPicPr>
        <xdr:cNvPr id="68" name="Picture 66">
          <a:extLst>
            <a:ext uri="{FF2B5EF4-FFF2-40B4-BE49-F238E27FC236}">
              <a16:creationId xmlns:a16="http://schemas.microsoft.com/office/drawing/2014/main" id="{BBF803C2-273B-4EFB-A7A0-5C3FA491CB1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6" cstate="print"/>
        <a:srcRect/>
        <a:stretch>
          <a:fillRect/>
        </a:stretch>
      </xdr:blipFill>
      <xdr:spPr bwMode="auto">
        <a:xfrm>
          <a:off x="619125" y="84162901"/>
          <a:ext cx="552449" cy="4762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144</xdr:row>
      <xdr:rowOff>123826</xdr:rowOff>
    </xdr:from>
    <xdr:to>
      <xdr:col>1</xdr:col>
      <xdr:colOff>628650</xdr:colOff>
      <xdr:row>146</xdr:row>
      <xdr:rowOff>293761</xdr:rowOff>
    </xdr:to>
    <xdr:pic>
      <xdr:nvPicPr>
        <xdr:cNvPr id="69" name="Picture 68">
          <a:extLst>
            <a:ext uri="{FF2B5EF4-FFF2-40B4-BE49-F238E27FC236}">
              <a16:creationId xmlns:a16="http://schemas.microsoft.com/office/drawing/2014/main" id="{BF26FC23-967E-4BAE-A776-9F6C1916319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7" cstate="print"/>
        <a:srcRect/>
        <a:stretch>
          <a:fillRect/>
        </a:stretch>
      </xdr:blipFill>
      <xdr:spPr bwMode="auto">
        <a:xfrm>
          <a:off x="638175" y="85334476"/>
          <a:ext cx="533400" cy="13605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35</xdr:row>
      <xdr:rowOff>85725</xdr:rowOff>
    </xdr:from>
    <xdr:to>
      <xdr:col>1</xdr:col>
      <xdr:colOff>606668</xdr:colOff>
      <xdr:row>35</xdr:row>
      <xdr:rowOff>533400</xdr:rowOff>
    </xdr:to>
    <xdr:pic>
      <xdr:nvPicPr>
        <xdr:cNvPr id="70" name="Picture 2">
          <a:extLst>
            <a:ext uri="{FF2B5EF4-FFF2-40B4-BE49-F238E27FC236}">
              <a16:creationId xmlns:a16="http://schemas.microsoft.com/office/drawing/2014/main" id="{B5EA23FC-49C0-4C3A-951E-6E3D911B67D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8" cstate="print"/>
        <a:srcRect/>
        <a:stretch>
          <a:fillRect/>
        </a:stretch>
      </xdr:blipFill>
      <xdr:spPr bwMode="auto">
        <a:xfrm>
          <a:off x="609593" y="19450050"/>
          <a:ext cx="540000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8</xdr:row>
      <xdr:rowOff>76200</xdr:rowOff>
    </xdr:from>
    <xdr:to>
      <xdr:col>1</xdr:col>
      <xdr:colOff>606668</xdr:colOff>
      <xdr:row>9</xdr:row>
      <xdr:rowOff>0</xdr:rowOff>
    </xdr:to>
    <xdr:pic>
      <xdr:nvPicPr>
        <xdr:cNvPr id="71" name="Picture 4">
          <a:extLst>
            <a:ext uri="{FF2B5EF4-FFF2-40B4-BE49-F238E27FC236}">
              <a16:creationId xmlns:a16="http://schemas.microsoft.com/office/drawing/2014/main" id="{6FFE0498-526C-4223-AFDB-5CF65D9AEB2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9" cstate="print"/>
        <a:srcRect/>
        <a:stretch>
          <a:fillRect/>
        </a:stretch>
      </xdr:blipFill>
      <xdr:spPr bwMode="auto">
        <a:xfrm>
          <a:off x="609593" y="3400425"/>
          <a:ext cx="540000" cy="533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39</xdr:row>
      <xdr:rowOff>242888</xdr:rowOff>
    </xdr:from>
    <xdr:to>
      <xdr:col>1</xdr:col>
      <xdr:colOff>616200</xdr:colOff>
      <xdr:row>40</xdr:row>
      <xdr:rowOff>381000</xdr:rowOff>
    </xdr:to>
    <xdr:pic>
      <xdr:nvPicPr>
        <xdr:cNvPr id="72" name="Picture 64">
          <a:extLst>
            <a:ext uri="{FF2B5EF4-FFF2-40B4-BE49-F238E27FC236}">
              <a16:creationId xmlns:a16="http://schemas.microsoft.com/office/drawing/2014/main" id="{990FC003-CEDA-43BD-93C0-CBC1148BF35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0" cstate="print"/>
        <a:srcRect/>
        <a:stretch>
          <a:fillRect/>
        </a:stretch>
      </xdr:blipFill>
      <xdr:spPr bwMode="auto">
        <a:xfrm>
          <a:off x="619125" y="21636038"/>
          <a:ext cx="540000" cy="7572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104769</xdr:colOff>
      <xdr:row>41</xdr:row>
      <xdr:rowOff>42864</xdr:rowOff>
    </xdr:from>
    <xdr:to>
      <xdr:col>1</xdr:col>
      <xdr:colOff>619125</xdr:colOff>
      <xdr:row>41</xdr:row>
      <xdr:rowOff>523876</xdr:rowOff>
    </xdr:to>
    <xdr:pic>
      <xdr:nvPicPr>
        <xdr:cNvPr id="73" name="Picture 66">
          <a:extLst>
            <a:ext uri="{FF2B5EF4-FFF2-40B4-BE49-F238E27FC236}">
              <a16:creationId xmlns:a16="http://schemas.microsoft.com/office/drawing/2014/main" id="{98122540-B770-4393-B6CB-F4F59472201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1" cstate="print"/>
        <a:srcRect/>
        <a:stretch>
          <a:fillRect/>
        </a:stretch>
      </xdr:blipFill>
      <xdr:spPr bwMode="auto">
        <a:xfrm>
          <a:off x="647694" y="22693314"/>
          <a:ext cx="514356" cy="4810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66669</xdr:colOff>
      <xdr:row>36</xdr:row>
      <xdr:rowOff>333375</xdr:rowOff>
    </xdr:from>
    <xdr:to>
      <xdr:col>1</xdr:col>
      <xdr:colOff>606669</xdr:colOff>
      <xdr:row>37</xdr:row>
      <xdr:rowOff>409575</xdr:rowOff>
    </xdr:to>
    <xdr:pic>
      <xdr:nvPicPr>
        <xdr:cNvPr id="74" name="Picture 16">
          <a:extLst>
            <a:ext uri="{FF2B5EF4-FFF2-40B4-BE49-F238E27FC236}">
              <a16:creationId xmlns:a16="http://schemas.microsoft.com/office/drawing/2014/main" id="{CE32B927-D2DC-4F5B-9769-6D3A697E7A9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2" cstate="print"/>
        <a:srcRect/>
        <a:stretch>
          <a:fillRect/>
        </a:stretch>
      </xdr:blipFill>
      <xdr:spPr bwMode="auto">
        <a:xfrm>
          <a:off x="609594" y="20259675"/>
          <a:ext cx="540000" cy="685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69883</xdr:colOff>
      <xdr:row>178</xdr:row>
      <xdr:rowOff>504826</xdr:rowOff>
    </xdr:from>
    <xdr:ext cx="560294" cy="2076450"/>
    <xdr:pic>
      <xdr:nvPicPr>
        <xdr:cNvPr id="75" name="Resim 74">
          <a:extLst>
            <a:ext uri="{FF2B5EF4-FFF2-40B4-BE49-F238E27FC236}">
              <a16:creationId xmlns:a16="http://schemas.microsoft.com/office/drawing/2014/main" id="{45F9CC58-162A-446E-BBBA-C964913BB5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2808" y="102631876"/>
          <a:ext cx="560294" cy="2076450"/>
        </a:xfrm>
        <a:prstGeom prst="rect">
          <a:avLst/>
        </a:prstGeom>
      </xdr:spPr>
    </xdr:pic>
    <xdr:clientData/>
  </xdr:oneCellAnchor>
  <xdr:twoCellAnchor editAs="oneCell">
    <xdr:from>
      <xdr:col>0</xdr:col>
      <xdr:colOff>280724</xdr:colOff>
      <xdr:row>0</xdr:row>
      <xdr:rowOff>66675</xdr:rowOff>
    </xdr:from>
    <xdr:to>
      <xdr:col>3</xdr:col>
      <xdr:colOff>323850</xdr:colOff>
      <xdr:row>1</xdr:row>
      <xdr:rowOff>590550</xdr:rowOff>
    </xdr:to>
    <xdr:pic>
      <xdr:nvPicPr>
        <xdr:cNvPr id="76" name="Resim 75">
          <a:extLst>
            <a:ext uri="{FF2B5EF4-FFF2-40B4-BE49-F238E27FC236}">
              <a16:creationId xmlns:a16="http://schemas.microsoft.com/office/drawing/2014/main" id="{7DAE22D0-DF4E-42AB-8263-2DDB0E222402}"/>
            </a:ext>
          </a:extLst>
        </xdr:cNvPr>
        <xdr:cNvPicPr/>
      </xdr:nvPicPr>
      <xdr:blipFill>
        <a:blip xmlns:r="http://schemas.openxmlformats.org/officeDocument/2006/relationships" r:embed="rId74"/>
        <a:srcRect/>
        <a:stretch>
          <a:fillRect/>
        </a:stretch>
      </xdr:blipFill>
      <xdr:spPr bwMode="auto">
        <a:xfrm>
          <a:off x="280724" y="66675"/>
          <a:ext cx="1814776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762000</xdr:colOff>
      <xdr:row>0</xdr:row>
      <xdr:rowOff>66675</xdr:rowOff>
    </xdr:from>
    <xdr:to>
      <xdr:col>8</xdr:col>
      <xdr:colOff>967582</xdr:colOff>
      <xdr:row>1</xdr:row>
      <xdr:rowOff>504825</xdr:rowOff>
    </xdr:to>
    <xdr:pic>
      <xdr:nvPicPr>
        <xdr:cNvPr id="77" name="Resim 76">
          <a:extLst>
            <a:ext uri="{FF2B5EF4-FFF2-40B4-BE49-F238E27FC236}">
              <a16:creationId xmlns:a16="http://schemas.microsoft.com/office/drawing/2014/main" id="{8C49E353-8B05-4B0A-9607-3665CC2E4817}"/>
            </a:ext>
          </a:extLst>
        </xdr:cNvPr>
        <xdr:cNvPicPr/>
      </xdr:nvPicPr>
      <xdr:blipFill>
        <a:blip xmlns:r="http://schemas.openxmlformats.org/officeDocument/2006/relationships" r:embed="rId7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00875" y="66675"/>
          <a:ext cx="1586707" cy="771525"/>
        </a:xfrm>
        <a:prstGeom prst="rect">
          <a:avLst/>
        </a:prstGeom>
        <a:noFill/>
        <a:ln>
          <a:noFill/>
        </a:ln>
      </xdr:spPr>
    </xdr:pic>
    <xdr:clientData/>
  </xdr:twoCellAnchor>
  <xdr:oneCellAnchor>
    <xdr:from>
      <xdr:col>1</xdr:col>
      <xdr:colOff>19050</xdr:colOff>
      <xdr:row>79</xdr:row>
      <xdr:rowOff>85727</xdr:rowOff>
    </xdr:from>
    <xdr:ext cx="540000" cy="540000"/>
    <xdr:pic>
      <xdr:nvPicPr>
        <xdr:cNvPr id="78" name="Picture 2">
          <a:extLst>
            <a:ext uri="{FF2B5EF4-FFF2-40B4-BE49-F238E27FC236}">
              <a16:creationId xmlns:a16="http://schemas.microsoft.com/office/drawing/2014/main" id="{CD0DE4DC-4829-42D5-82D5-E0401CAF248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6" cstate="print"/>
        <a:srcRect/>
        <a:stretch>
          <a:fillRect/>
        </a:stretch>
      </xdr:blipFill>
      <xdr:spPr bwMode="auto">
        <a:xfrm>
          <a:off x="561975" y="46682027"/>
          <a:ext cx="540000" cy="5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66675</xdr:colOff>
      <xdr:row>116</xdr:row>
      <xdr:rowOff>28575</xdr:rowOff>
    </xdr:from>
    <xdr:ext cx="540000" cy="540000"/>
    <xdr:pic>
      <xdr:nvPicPr>
        <xdr:cNvPr id="79" name="Picture 44">
          <a:extLst>
            <a:ext uri="{FF2B5EF4-FFF2-40B4-BE49-F238E27FC236}">
              <a16:creationId xmlns:a16="http://schemas.microsoft.com/office/drawing/2014/main" id="{4844D2E3-AE03-44D2-88F5-EF7AC929772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7" cstate="print"/>
        <a:srcRect/>
        <a:stretch>
          <a:fillRect/>
        </a:stretch>
      </xdr:blipFill>
      <xdr:spPr bwMode="auto">
        <a:xfrm>
          <a:off x="609600" y="68560950"/>
          <a:ext cx="540000" cy="5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twoCellAnchor editAs="oneCell">
    <xdr:from>
      <xdr:col>1</xdr:col>
      <xdr:colOff>71437</xdr:colOff>
      <xdr:row>80</xdr:row>
      <xdr:rowOff>123826</xdr:rowOff>
    </xdr:from>
    <xdr:to>
      <xdr:col>1</xdr:col>
      <xdr:colOff>613304</xdr:colOff>
      <xdr:row>80</xdr:row>
      <xdr:rowOff>657226</xdr:rowOff>
    </xdr:to>
    <xdr:pic>
      <xdr:nvPicPr>
        <xdr:cNvPr id="80" name="Picture 4">
          <a:extLst>
            <a:ext uri="{FF2B5EF4-FFF2-40B4-BE49-F238E27FC236}">
              <a16:creationId xmlns:a16="http://schemas.microsoft.com/office/drawing/2014/main" id="{7B5B23B3-F83D-435C-9B9B-8ECBCC9ED79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8" cstate="print">
          <a:duotone>
            <a:schemeClr val="bg2">
              <a:shade val="45000"/>
              <a:satMod val="135000"/>
            </a:schemeClr>
            <a:prstClr val="white"/>
          </a:duotone>
        </a:blip>
        <a:srcRect/>
        <a:stretch>
          <a:fillRect/>
        </a:stretch>
      </xdr:blipFill>
      <xdr:spPr bwMode="auto">
        <a:xfrm>
          <a:off x="614362" y="47472601"/>
          <a:ext cx="541867" cy="53340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57151</xdr:colOff>
      <xdr:row>119</xdr:row>
      <xdr:rowOff>69167</xdr:rowOff>
    </xdr:from>
    <xdr:to>
      <xdr:col>1</xdr:col>
      <xdr:colOff>657225</xdr:colOff>
      <xdr:row>119</xdr:row>
      <xdr:rowOff>600075</xdr:rowOff>
    </xdr:to>
    <xdr:pic>
      <xdr:nvPicPr>
        <xdr:cNvPr id="81" name="Resim 80">
          <a:extLst>
            <a:ext uri="{FF2B5EF4-FFF2-40B4-BE49-F238E27FC236}">
              <a16:creationId xmlns:a16="http://schemas.microsoft.com/office/drawing/2014/main" id="{5A5B5E36-577F-42AE-B5C8-FA5FC8A18F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6" y="70344617"/>
          <a:ext cx="600074" cy="530908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120</xdr:row>
      <xdr:rowOff>67735</xdr:rowOff>
    </xdr:from>
    <xdr:to>
      <xdr:col>1</xdr:col>
      <xdr:colOff>638175</xdr:colOff>
      <xdr:row>120</xdr:row>
      <xdr:rowOff>609601</xdr:rowOff>
    </xdr:to>
    <xdr:pic>
      <xdr:nvPicPr>
        <xdr:cNvPr id="82" name="Resim 81">
          <a:extLst>
            <a:ext uri="{FF2B5EF4-FFF2-40B4-BE49-F238E27FC236}">
              <a16:creationId xmlns:a16="http://schemas.microsoft.com/office/drawing/2014/main" id="{9F2CBAF7-0CFD-414B-A805-4F31E4CA3B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5" y="70990885"/>
          <a:ext cx="581025" cy="541866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</xdr:colOff>
      <xdr:row>121</xdr:row>
      <xdr:rowOff>78581</xdr:rowOff>
    </xdr:from>
    <xdr:to>
      <xdr:col>1</xdr:col>
      <xdr:colOff>685800</xdr:colOff>
      <xdr:row>121</xdr:row>
      <xdr:rowOff>628650</xdr:rowOff>
    </xdr:to>
    <xdr:pic>
      <xdr:nvPicPr>
        <xdr:cNvPr id="83" name="Resim 82">
          <a:extLst>
            <a:ext uri="{FF2B5EF4-FFF2-40B4-BE49-F238E27FC236}">
              <a16:creationId xmlns:a16="http://schemas.microsoft.com/office/drawing/2014/main" id="{310469CF-A3EB-4195-82EC-7AE82FC723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1975" y="71792306"/>
          <a:ext cx="666750" cy="550069"/>
        </a:xfrm>
        <a:prstGeom prst="rect">
          <a:avLst/>
        </a:prstGeom>
      </xdr:spPr>
    </xdr:pic>
    <xdr:clientData/>
  </xdr:twoCellAnchor>
  <xdr:twoCellAnchor editAs="oneCell">
    <xdr:from>
      <xdr:col>1</xdr:col>
      <xdr:colOff>1</xdr:colOff>
      <xdr:row>134</xdr:row>
      <xdr:rowOff>1</xdr:rowOff>
    </xdr:from>
    <xdr:to>
      <xdr:col>1</xdr:col>
      <xdr:colOff>585748</xdr:colOff>
      <xdr:row>134</xdr:row>
      <xdr:rowOff>552451</xdr:rowOff>
    </xdr:to>
    <xdr:pic>
      <xdr:nvPicPr>
        <xdr:cNvPr id="84" name="Resim 83">
          <a:extLst>
            <a:ext uri="{FF2B5EF4-FFF2-40B4-BE49-F238E27FC236}">
              <a16:creationId xmlns:a16="http://schemas.microsoft.com/office/drawing/2014/main" id="{4520B3C7-8A64-4CC7-9E31-CAA1595242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6" y="79552801"/>
          <a:ext cx="585747" cy="55245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135</xdr:row>
      <xdr:rowOff>28576</xdr:rowOff>
    </xdr:from>
    <xdr:to>
      <xdr:col>1</xdr:col>
      <xdr:colOff>585747</xdr:colOff>
      <xdr:row>135</xdr:row>
      <xdr:rowOff>523876</xdr:rowOff>
    </xdr:to>
    <xdr:pic>
      <xdr:nvPicPr>
        <xdr:cNvPr id="85" name="Resim 84">
          <a:extLst>
            <a:ext uri="{FF2B5EF4-FFF2-40B4-BE49-F238E27FC236}">
              <a16:creationId xmlns:a16="http://schemas.microsoft.com/office/drawing/2014/main" id="{8A0D462B-B4DB-43F6-9BB0-D898FB56E5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5" y="80229076"/>
          <a:ext cx="585747" cy="4953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136</xdr:row>
      <xdr:rowOff>9525</xdr:rowOff>
    </xdr:from>
    <xdr:to>
      <xdr:col>1</xdr:col>
      <xdr:colOff>585747</xdr:colOff>
      <xdr:row>136</xdr:row>
      <xdr:rowOff>590550</xdr:rowOff>
    </xdr:to>
    <xdr:pic>
      <xdr:nvPicPr>
        <xdr:cNvPr id="86" name="Resim 85">
          <a:extLst>
            <a:ext uri="{FF2B5EF4-FFF2-40B4-BE49-F238E27FC236}">
              <a16:creationId xmlns:a16="http://schemas.microsoft.com/office/drawing/2014/main" id="{EEE48781-A87A-4AD9-8746-25D1358F56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5" y="80819625"/>
          <a:ext cx="585747" cy="581025"/>
        </a:xfrm>
        <a:prstGeom prst="rect">
          <a:avLst/>
        </a:prstGeom>
      </xdr:spPr>
    </xdr:pic>
    <xdr:clientData/>
  </xdr:twoCellAnchor>
  <xdr:twoCellAnchor editAs="oneCell">
    <xdr:from>
      <xdr:col>1</xdr:col>
      <xdr:colOff>42862</xdr:colOff>
      <xdr:row>44</xdr:row>
      <xdr:rowOff>80962</xdr:rowOff>
    </xdr:from>
    <xdr:to>
      <xdr:col>1</xdr:col>
      <xdr:colOff>578643</xdr:colOff>
      <xdr:row>44</xdr:row>
      <xdr:rowOff>638175</xdr:rowOff>
    </xdr:to>
    <xdr:pic>
      <xdr:nvPicPr>
        <xdr:cNvPr id="87" name="Resim 86">
          <a:extLst>
            <a:ext uri="{FF2B5EF4-FFF2-40B4-BE49-F238E27FC236}">
              <a16:creationId xmlns:a16="http://schemas.microsoft.com/office/drawing/2014/main" id="{85F7B050-DC04-4EA3-BE2D-0E01F3FD13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5787" y="24703087"/>
          <a:ext cx="535781" cy="557213"/>
        </a:xfrm>
        <a:prstGeom prst="rect">
          <a:avLst/>
        </a:prstGeom>
      </xdr:spPr>
    </xdr:pic>
    <xdr:clientData/>
  </xdr:twoCellAnchor>
  <xdr:twoCellAnchor editAs="oneCell">
    <xdr:from>
      <xdr:col>1</xdr:col>
      <xdr:colOff>145258</xdr:colOff>
      <xdr:row>43</xdr:row>
      <xdr:rowOff>230980</xdr:rowOff>
    </xdr:from>
    <xdr:to>
      <xdr:col>2</xdr:col>
      <xdr:colOff>19050</xdr:colOff>
      <xdr:row>44</xdr:row>
      <xdr:rowOff>19050</xdr:rowOff>
    </xdr:to>
    <xdr:pic>
      <xdr:nvPicPr>
        <xdr:cNvPr id="88" name="Resim 87">
          <a:extLst>
            <a:ext uri="{FF2B5EF4-FFF2-40B4-BE49-F238E27FC236}">
              <a16:creationId xmlns:a16="http://schemas.microsoft.com/office/drawing/2014/main" id="{D93783DE-9A1A-4E88-A8F3-64434096FB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8183" y="24091105"/>
          <a:ext cx="569117" cy="550070"/>
        </a:xfrm>
        <a:prstGeom prst="rect">
          <a:avLst/>
        </a:prstGeom>
      </xdr:spPr>
    </xdr:pic>
    <xdr:clientData/>
  </xdr:twoCellAnchor>
  <xdr:twoCellAnchor editAs="oneCell">
    <xdr:from>
      <xdr:col>1</xdr:col>
      <xdr:colOff>88106</xdr:colOff>
      <xdr:row>45</xdr:row>
      <xdr:rowOff>57150</xdr:rowOff>
    </xdr:from>
    <xdr:to>
      <xdr:col>1</xdr:col>
      <xdr:colOff>657225</xdr:colOff>
      <xdr:row>45</xdr:row>
      <xdr:rowOff>600075</xdr:rowOff>
    </xdr:to>
    <xdr:pic>
      <xdr:nvPicPr>
        <xdr:cNvPr id="89" name="Resim 88">
          <a:extLst>
            <a:ext uri="{FF2B5EF4-FFF2-40B4-BE49-F238E27FC236}">
              <a16:creationId xmlns:a16="http://schemas.microsoft.com/office/drawing/2014/main" id="{A77FD63A-1374-4F9F-8F28-372C4A12B0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1031" y="25565100"/>
          <a:ext cx="569119" cy="542925"/>
        </a:xfrm>
        <a:prstGeom prst="rect">
          <a:avLst/>
        </a:prstGeom>
      </xdr:spPr>
    </xdr:pic>
    <xdr:clientData/>
  </xdr:twoCellAnchor>
  <xdr:twoCellAnchor editAs="oneCell">
    <xdr:from>
      <xdr:col>1</xdr:col>
      <xdr:colOff>90487</xdr:colOff>
      <xdr:row>23</xdr:row>
      <xdr:rowOff>40482</xdr:rowOff>
    </xdr:from>
    <xdr:to>
      <xdr:col>1</xdr:col>
      <xdr:colOff>638174</xdr:colOff>
      <xdr:row>23</xdr:row>
      <xdr:rowOff>561975</xdr:rowOff>
    </xdr:to>
    <xdr:pic>
      <xdr:nvPicPr>
        <xdr:cNvPr id="90" name="Resim 89">
          <a:extLst>
            <a:ext uri="{FF2B5EF4-FFF2-40B4-BE49-F238E27FC236}">
              <a16:creationId xmlns:a16="http://schemas.microsoft.com/office/drawing/2014/main" id="{D6AE67E2-25A5-4D13-AB3E-6C42ECB85F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412" y="12184857"/>
          <a:ext cx="547687" cy="521493"/>
        </a:xfrm>
        <a:prstGeom prst="rect">
          <a:avLst/>
        </a:prstGeom>
      </xdr:spPr>
    </xdr:pic>
    <xdr:clientData/>
  </xdr:twoCellAnchor>
  <xdr:twoCellAnchor editAs="oneCell">
    <xdr:from>
      <xdr:col>1</xdr:col>
      <xdr:colOff>88106</xdr:colOff>
      <xdr:row>46</xdr:row>
      <xdr:rowOff>47626</xdr:rowOff>
    </xdr:from>
    <xdr:to>
      <xdr:col>1</xdr:col>
      <xdr:colOff>650080</xdr:colOff>
      <xdr:row>47</xdr:row>
      <xdr:rowOff>238125</xdr:rowOff>
    </xdr:to>
    <xdr:pic>
      <xdr:nvPicPr>
        <xdr:cNvPr id="91" name="Resim 90">
          <a:extLst>
            <a:ext uri="{FF2B5EF4-FFF2-40B4-BE49-F238E27FC236}">
              <a16:creationId xmlns:a16="http://schemas.microsoft.com/office/drawing/2014/main" id="{6C02E612-31CC-4F33-B626-1AAA75B85D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1031" y="26203276"/>
          <a:ext cx="561974" cy="838199"/>
        </a:xfrm>
        <a:prstGeom prst="rect">
          <a:avLst/>
        </a:prstGeom>
      </xdr:spPr>
    </xdr:pic>
    <xdr:clientData/>
  </xdr:twoCellAnchor>
  <xdr:twoCellAnchor editAs="oneCell">
    <xdr:from>
      <xdr:col>1</xdr:col>
      <xdr:colOff>157164</xdr:colOff>
      <xdr:row>166</xdr:row>
      <xdr:rowOff>83044</xdr:rowOff>
    </xdr:from>
    <xdr:to>
      <xdr:col>1</xdr:col>
      <xdr:colOff>571500</xdr:colOff>
      <xdr:row>166</xdr:row>
      <xdr:rowOff>526558</xdr:rowOff>
    </xdr:to>
    <xdr:pic>
      <xdr:nvPicPr>
        <xdr:cNvPr id="92" name="Resim 91">
          <a:extLst>
            <a:ext uri="{FF2B5EF4-FFF2-40B4-BE49-F238E27FC236}">
              <a16:creationId xmlns:a16="http://schemas.microsoft.com/office/drawing/2014/main" id="{22CC89CA-3925-4FA4-90F0-56E281C787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0089" y="96657019"/>
          <a:ext cx="414336" cy="443514"/>
        </a:xfrm>
        <a:prstGeom prst="rect">
          <a:avLst/>
        </a:prstGeom>
      </xdr:spPr>
    </xdr:pic>
    <xdr:clientData/>
  </xdr:twoCellAnchor>
  <xdr:twoCellAnchor editAs="oneCell">
    <xdr:from>
      <xdr:col>1</xdr:col>
      <xdr:colOff>90488</xdr:colOff>
      <xdr:row>169</xdr:row>
      <xdr:rowOff>48755</xdr:rowOff>
    </xdr:from>
    <xdr:to>
      <xdr:col>1</xdr:col>
      <xdr:colOff>638175</xdr:colOff>
      <xdr:row>169</xdr:row>
      <xdr:rowOff>504825</xdr:rowOff>
    </xdr:to>
    <xdr:pic>
      <xdr:nvPicPr>
        <xdr:cNvPr id="93" name="Resim 92">
          <a:extLst>
            <a:ext uri="{FF2B5EF4-FFF2-40B4-BE49-F238E27FC236}">
              <a16:creationId xmlns:a16="http://schemas.microsoft.com/office/drawing/2014/main" id="{E2030B59-EB25-4671-9602-97B6F19EB8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413" y="98403905"/>
          <a:ext cx="547687" cy="456070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170</xdr:row>
      <xdr:rowOff>95250</xdr:rowOff>
    </xdr:from>
    <xdr:to>
      <xdr:col>1</xdr:col>
      <xdr:colOff>647701</xdr:colOff>
      <xdr:row>170</xdr:row>
      <xdr:rowOff>561976</xdr:rowOff>
    </xdr:to>
    <xdr:pic>
      <xdr:nvPicPr>
        <xdr:cNvPr id="94" name="Resim 93">
          <a:extLst>
            <a:ext uri="{FF2B5EF4-FFF2-40B4-BE49-F238E27FC236}">
              <a16:creationId xmlns:a16="http://schemas.microsoft.com/office/drawing/2014/main" id="{8721FC9F-3044-490A-BA21-28E76E849A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0550" y="99002850"/>
          <a:ext cx="600076" cy="466726"/>
        </a:xfrm>
        <a:prstGeom prst="rect">
          <a:avLst/>
        </a:prstGeom>
      </xdr:spPr>
    </xdr:pic>
    <xdr:clientData/>
  </xdr:twoCellAnchor>
  <xdr:twoCellAnchor editAs="oneCell">
    <xdr:from>
      <xdr:col>1</xdr:col>
      <xdr:colOff>95250</xdr:colOff>
      <xdr:row>171</xdr:row>
      <xdr:rowOff>114300</xdr:rowOff>
    </xdr:from>
    <xdr:to>
      <xdr:col>1</xdr:col>
      <xdr:colOff>628650</xdr:colOff>
      <xdr:row>171</xdr:row>
      <xdr:rowOff>581026</xdr:rowOff>
    </xdr:to>
    <xdr:pic>
      <xdr:nvPicPr>
        <xdr:cNvPr id="95" name="Resim 94">
          <a:extLst>
            <a:ext uri="{FF2B5EF4-FFF2-40B4-BE49-F238E27FC236}">
              <a16:creationId xmlns:a16="http://schemas.microsoft.com/office/drawing/2014/main" id="{ED3DB00A-74A7-453B-BA6A-F2C7E62E12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8175" y="99698175"/>
          <a:ext cx="533400" cy="466726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155</xdr:row>
      <xdr:rowOff>419100</xdr:rowOff>
    </xdr:from>
    <xdr:to>
      <xdr:col>1</xdr:col>
      <xdr:colOff>609600</xdr:colOff>
      <xdr:row>157</xdr:row>
      <xdr:rowOff>39317</xdr:rowOff>
    </xdr:to>
    <xdr:pic>
      <xdr:nvPicPr>
        <xdr:cNvPr id="96" name="Resim 95">
          <a:extLst>
            <a:ext uri="{FF2B5EF4-FFF2-40B4-BE49-F238E27FC236}">
              <a16:creationId xmlns:a16="http://schemas.microsoft.com/office/drawing/2014/main" id="{08F22C60-5588-46D0-8558-7CB12D3D9F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0550" y="91344750"/>
          <a:ext cx="561975" cy="629867"/>
        </a:xfrm>
        <a:prstGeom prst="rect">
          <a:avLst/>
        </a:prstGeom>
      </xdr:spPr>
    </xdr:pic>
    <xdr:clientData/>
  </xdr:twoCellAnchor>
  <xdr:twoCellAnchor editAs="oneCell">
    <xdr:from>
      <xdr:col>1</xdr:col>
      <xdr:colOff>114299</xdr:colOff>
      <xdr:row>154</xdr:row>
      <xdr:rowOff>161926</xdr:rowOff>
    </xdr:from>
    <xdr:to>
      <xdr:col>1</xdr:col>
      <xdr:colOff>628650</xdr:colOff>
      <xdr:row>155</xdr:row>
      <xdr:rowOff>276226</xdr:rowOff>
    </xdr:to>
    <xdr:pic>
      <xdr:nvPicPr>
        <xdr:cNvPr id="97" name="Resim 96">
          <a:extLst>
            <a:ext uri="{FF2B5EF4-FFF2-40B4-BE49-F238E27FC236}">
              <a16:creationId xmlns:a16="http://schemas.microsoft.com/office/drawing/2014/main" id="{2FE59211-B76B-4BD7-8365-2D507D0F21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4" y="90630376"/>
          <a:ext cx="514351" cy="571500"/>
        </a:xfrm>
        <a:prstGeom prst="rect">
          <a:avLst/>
        </a:prstGeom>
      </xdr:spPr>
    </xdr:pic>
    <xdr:clientData/>
  </xdr:twoCellAnchor>
  <xdr:twoCellAnchor editAs="oneCell">
    <xdr:from>
      <xdr:col>1</xdr:col>
      <xdr:colOff>50005</xdr:colOff>
      <xdr:row>27</xdr:row>
      <xdr:rowOff>73818</xdr:rowOff>
    </xdr:from>
    <xdr:to>
      <xdr:col>1</xdr:col>
      <xdr:colOff>619125</xdr:colOff>
      <xdr:row>27</xdr:row>
      <xdr:rowOff>590550</xdr:rowOff>
    </xdr:to>
    <xdr:pic>
      <xdr:nvPicPr>
        <xdr:cNvPr id="98" name="Resim 97">
          <a:extLst>
            <a:ext uri="{FF2B5EF4-FFF2-40B4-BE49-F238E27FC236}">
              <a16:creationId xmlns:a16="http://schemas.microsoft.com/office/drawing/2014/main" id="{62A67EC4-AE06-49D0-9C5E-A44810D6A0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2930" y="14694693"/>
          <a:ext cx="569120" cy="516732"/>
        </a:xfrm>
        <a:prstGeom prst="rect">
          <a:avLst/>
        </a:prstGeom>
      </xdr:spPr>
    </xdr:pic>
    <xdr:clientData/>
  </xdr:twoCellAnchor>
  <xdr:twoCellAnchor editAs="oneCell">
    <xdr:from>
      <xdr:col>1</xdr:col>
      <xdr:colOff>50006</xdr:colOff>
      <xdr:row>14</xdr:row>
      <xdr:rowOff>33338</xdr:rowOff>
    </xdr:from>
    <xdr:to>
      <xdr:col>1</xdr:col>
      <xdr:colOff>609600</xdr:colOff>
      <xdr:row>14</xdr:row>
      <xdr:rowOff>657225</xdr:rowOff>
    </xdr:to>
    <xdr:pic>
      <xdr:nvPicPr>
        <xdr:cNvPr id="99" name="Resim 98">
          <a:extLst>
            <a:ext uri="{FF2B5EF4-FFF2-40B4-BE49-F238E27FC236}">
              <a16:creationId xmlns:a16="http://schemas.microsoft.com/office/drawing/2014/main" id="{60EA3EE5-941A-4F90-8CD8-ECAC32C5CD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2931" y="6681788"/>
          <a:ext cx="559594" cy="623887"/>
        </a:xfrm>
        <a:prstGeom prst="rect">
          <a:avLst/>
        </a:prstGeom>
      </xdr:spPr>
    </xdr:pic>
    <xdr:clientData/>
  </xdr:twoCellAnchor>
  <xdr:twoCellAnchor editAs="oneCell">
    <xdr:from>
      <xdr:col>1</xdr:col>
      <xdr:colOff>69056</xdr:colOff>
      <xdr:row>12</xdr:row>
      <xdr:rowOff>123825</xdr:rowOff>
    </xdr:from>
    <xdr:to>
      <xdr:col>1</xdr:col>
      <xdr:colOff>642309</xdr:colOff>
      <xdr:row>13</xdr:row>
      <xdr:rowOff>304800</xdr:rowOff>
    </xdr:to>
    <xdr:pic>
      <xdr:nvPicPr>
        <xdr:cNvPr id="100" name="Resim 99">
          <a:extLst>
            <a:ext uri="{FF2B5EF4-FFF2-40B4-BE49-F238E27FC236}">
              <a16:creationId xmlns:a16="http://schemas.microsoft.com/office/drawing/2014/main" id="{24DC9206-3681-4D36-A9DC-65924E8AC3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1981" y="5943600"/>
          <a:ext cx="573253" cy="561975"/>
        </a:xfrm>
        <a:prstGeom prst="rect">
          <a:avLst/>
        </a:prstGeom>
      </xdr:spPr>
    </xdr:pic>
    <xdr:clientData/>
  </xdr:twoCellAnchor>
  <xdr:twoCellAnchor editAs="oneCell">
    <xdr:from>
      <xdr:col>1</xdr:col>
      <xdr:colOff>11905</xdr:colOff>
      <xdr:row>16</xdr:row>
      <xdr:rowOff>41949</xdr:rowOff>
    </xdr:from>
    <xdr:to>
      <xdr:col>1</xdr:col>
      <xdr:colOff>571500</xdr:colOff>
      <xdr:row>16</xdr:row>
      <xdr:rowOff>609600</xdr:rowOff>
    </xdr:to>
    <xdr:pic>
      <xdr:nvPicPr>
        <xdr:cNvPr id="101" name="Resim 100">
          <a:extLst>
            <a:ext uri="{FF2B5EF4-FFF2-40B4-BE49-F238E27FC236}">
              <a16:creationId xmlns:a16="http://schemas.microsoft.com/office/drawing/2014/main" id="{9E221CA3-07EA-4680-A3AD-7E12A42F08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4830" y="8042949"/>
          <a:ext cx="559595" cy="567651"/>
        </a:xfrm>
        <a:prstGeom prst="rect">
          <a:avLst/>
        </a:prstGeom>
      </xdr:spPr>
    </xdr:pic>
    <xdr:clientData/>
  </xdr:twoCellAnchor>
  <xdr:twoCellAnchor editAs="oneCell">
    <xdr:from>
      <xdr:col>1</xdr:col>
      <xdr:colOff>14290</xdr:colOff>
      <xdr:row>17</xdr:row>
      <xdr:rowOff>59530</xdr:rowOff>
    </xdr:from>
    <xdr:to>
      <xdr:col>1</xdr:col>
      <xdr:colOff>565036</xdr:colOff>
      <xdr:row>17</xdr:row>
      <xdr:rowOff>552450</xdr:rowOff>
    </xdr:to>
    <xdr:pic>
      <xdr:nvPicPr>
        <xdr:cNvPr id="102" name="Resim 101">
          <a:extLst>
            <a:ext uri="{FF2B5EF4-FFF2-40B4-BE49-F238E27FC236}">
              <a16:creationId xmlns:a16="http://schemas.microsoft.com/office/drawing/2014/main" id="{5AF91BC7-C479-44DF-9E29-0B7C213F50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7215" y="8746330"/>
          <a:ext cx="550746" cy="492920"/>
        </a:xfrm>
        <a:prstGeom prst="rect">
          <a:avLst/>
        </a:prstGeom>
      </xdr:spPr>
    </xdr:pic>
    <xdr:clientData/>
  </xdr:twoCellAnchor>
  <xdr:twoCellAnchor editAs="oneCell">
    <xdr:from>
      <xdr:col>1</xdr:col>
      <xdr:colOff>59533</xdr:colOff>
      <xdr:row>9</xdr:row>
      <xdr:rowOff>16670</xdr:rowOff>
    </xdr:from>
    <xdr:to>
      <xdr:col>1</xdr:col>
      <xdr:colOff>619124</xdr:colOff>
      <xdr:row>9</xdr:row>
      <xdr:rowOff>571500</xdr:rowOff>
    </xdr:to>
    <xdr:pic>
      <xdr:nvPicPr>
        <xdr:cNvPr id="103" name="Resim 102">
          <a:extLst>
            <a:ext uri="{FF2B5EF4-FFF2-40B4-BE49-F238E27FC236}">
              <a16:creationId xmlns:a16="http://schemas.microsoft.com/office/drawing/2014/main" id="{FCC210B5-5BE4-4CE6-9C3C-C177586625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2458" y="3950495"/>
          <a:ext cx="559591" cy="554830"/>
        </a:xfrm>
        <a:prstGeom prst="rect">
          <a:avLst/>
        </a:prstGeom>
      </xdr:spPr>
    </xdr:pic>
    <xdr:clientData/>
  </xdr:twoCellAnchor>
  <xdr:twoCellAnchor editAs="oneCell">
    <xdr:from>
      <xdr:col>1</xdr:col>
      <xdr:colOff>11907</xdr:colOff>
      <xdr:row>10</xdr:row>
      <xdr:rowOff>59531</xdr:rowOff>
    </xdr:from>
    <xdr:to>
      <xdr:col>1</xdr:col>
      <xdr:colOff>571500</xdr:colOff>
      <xdr:row>11</xdr:row>
      <xdr:rowOff>0</xdr:rowOff>
    </xdr:to>
    <xdr:pic>
      <xdr:nvPicPr>
        <xdr:cNvPr id="104" name="Resim 103">
          <a:extLst>
            <a:ext uri="{FF2B5EF4-FFF2-40B4-BE49-F238E27FC236}">
              <a16:creationId xmlns:a16="http://schemas.microsoft.com/office/drawing/2014/main" id="{A3A956C6-B560-4079-B0F9-2114B94037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4832" y="4593431"/>
          <a:ext cx="559593" cy="540544"/>
        </a:xfrm>
        <a:prstGeom prst="rect">
          <a:avLst/>
        </a:prstGeom>
      </xdr:spPr>
    </xdr:pic>
    <xdr:clientData/>
  </xdr:twoCellAnchor>
  <xdr:twoCellAnchor editAs="oneCell">
    <xdr:from>
      <xdr:col>1</xdr:col>
      <xdr:colOff>23814</xdr:colOff>
      <xdr:row>11</xdr:row>
      <xdr:rowOff>37087</xdr:rowOff>
    </xdr:from>
    <xdr:to>
      <xdr:col>1</xdr:col>
      <xdr:colOff>571500</xdr:colOff>
      <xdr:row>11</xdr:row>
      <xdr:rowOff>609600</xdr:rowOff>
    </xdr:to>
    <xdr:pic>
      <xdr:nvPicPr>
        <xdr:cNvPr id="105" name="Resim 104">
          <a:extLst>
            <a:ext uri="{FF2B5EF4-FFF2-40B4-BE49-F238E27FC236}">
              <a16:creationId xmlns:a16="http://schemas.microsoft.com/office/drawing/2014/main" id="{4E526354-FA43-40F1-8C9D-058CA48E4A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6739" y="5171062"/>
          <a:ext cx="547686" cy="572513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62</xdr:row>
      <xdr:rowOff>70160</xdr:rowOff>
    </xdr:from>
    <xdr:to>
      <xdr:col>1</xdr:col>
      <xdr:colOff>571500</xdr:colOff>
      <xdr:row>62</xdr:row>
      <xdr:rowOff>542925</xdr:rowOff>
    </xdr:to>
    <xdr:pic>
      <xdr:nvPicPr>
        <xdr:cNvPr id="106" name="Resim 105">
          <a:extLst>
            <a:ext uri="{FF2B5EF4-FFF2-40B4-BE49-F238E27FC236}">
              <a16:creationId xmlns:a16="http://schemas.microsoft.com/office/drawing/2014/main" id="{6BC2E9FF-7623-4C3D-A8A0-A3C8AD76E2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5" y="36360410"/>
          <a:ext cx="514350" cy="472765"/>
        </a:xfrm>
        <a:prstGeom prst="rect">
          <a:avLst/>
        </a:prstGeom>
      </xdr:spPr>
    </xdr:pic>
    <xdr:clientData/>
  </xdr:twoCellAnchor>
  <xdr:twoCellAnchor editAs="oneCell">
    <xdr:from>
      <xdr:col>1</xdr:col>
      <xdr:colOff>102393</xdr:colOff>
      <xdr:row>150</xdr:row>
      <xdr:rowOff>38100</xdr:rowOff>
    </xdr:from>
    <xdr:to>
      <xdr:col>1</xdr:col>
      <xdr:colOff>626268</xdr:colOff>
      <xdr:row>150</xdr:row>
      <xdr:rowOff>561976</xdr:rowOff>
    </xdr:to>
    <xdr:pic>
      <xdr:nvPicPr>
        <xdr:cNvPr id="107" name="Resim 106">
          <a:extLst>
            <a:ext uri="{FF2B5EF4-FFF2-40B4-BE49-F238E27FC236}">
              <a16:creationId xmlns:a16="http://schemas.microsoft.com/office/drawing/2014/main" id="{8FD45C3F-D92C-4230-8EC2-8146E51AAA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5318" y="88496775"/>
          <a:ext cx="523875" cy="523876"/>
        </a:xfrm>
        <a:prstGeom prst="rect">
          <a:avLst/>
        </a:prstGeom>
      </xdr:spPr>
    </xdr:pic>
    <xdr:clientData/>
  </xdr:twoCellAnchor>
  <xdr:twoCellAnchor editAs="oneCell">
    <xdr:from>
      <xdr:col>1</xdr:col>
      <xdr:colOff>80966</xdr:colOff>
      <xdr:row>152</xdr:row>
      <xdr:rowOff>47625</xdr:rowOff>
    </xdr:from>
    <xdr:to>
      <xdr:col>1</xdr:col>
      <xdr:colOff>628650</xdr:colOff>
      <xdr:row>152</xdr:row>
      <xdr:rowOff>445295</xdr:rowOff>
    </xdr:to>
    <xdr:pic>
      <xdr:nvPicPr>
        <xdr:cNvPr id="108" name="Resim 107">
          <a:extLst>
            <a:ext uri="{FF2B5EF4-FFF2-40B4-BE49-F238E27FC236}">
              <a16:creationId xmlns:a16="http://schemas.microsoft.com/office/drawing/2014/main" id="{72CB444C-DA56-42D3-8E04-5643FBBD73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3891" y="89677875"/>
          <a:ext cx="547684" cy="397670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58</xdr:row>
      <xdr:rowOff>19050</xdr:rowOff>
    </xdr:from>
    <xdr:to>
      <xdr:col>1</xdr:col>
      <xdr:colOff>587625</xdr:colOff>
      <xdr:row>58</xdr:row>
      <xdr:rowOff>542924</xdr:rowOff>
    </xdr:to>
    <xdr:pic>
      <xdr:nvPicPr>
        <xdr:cNvPr id="109" name="Picture 48">
          <a:extLst>
            <a:ext uri="{FF2B5EF4-FFF2-40B4-BE49-F238E27FC236}">
              <a16:creationId xmlns:a16="http://schemas.microsoft.com/office/drawing/2014/main" id="{02AC8818-C240-423D-9227-F3BEF601509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590550" y="33708975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114301</xdr:colOff>
      <xdr:row>162</xdr:row>
      <xdr:rowOff>76201</xdr:rowOff>
    </xdr:from>
    <xdr:to>
      <xdr:col>1</xdr:col>
      <xdr:colOff>552450</xdr:colOff>
      <xdr:row>162</xdr:row>
      <xdr:rowOff>381001</xdr:rowOff>
    </xdr:to>
    <xdr:pic>
      <xdr:nvPicPr>
        <xdr:cNvPr id="110" name="Resim 109">
          <a:extLst>
            <a:ext uri="{FF2B5EF4-FFF2-40B4-BE49-F238E27FC236}">
              <a16:creationId xmlns:a16="http://schemas.microsoft.com/office/drawing/2014/main" id="{F64DAAAB-6FB2-4158-8135-4D8B860663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6" y="94602301"/>
          <a:ext cx="438149" cy="304800"/>
        </a:xfrm>
        <a:prstGeom prst="rect">
          <a:avLst/>
        </a:prstGeom>
      </xdr:spPr>
    </xdr:pic>
    <xdr:clientData/>
  </xdr:twoCellAnchor>
  <xdr:twoCellAnchor editAs="oneCell">
    <xdr:from>
      <xdr:col>1</xdr:col>
      <xdr:colOff>114301</xdr:colOff>
      <xdr:row>163</xdr:row>
      <xdr:rowOff>28576</xdr:rowOff>
    </xdr:from>
    <xdr:to>
      <xdr:col>1</xdr:col>
      <xdr:colOff>590550</xdr:colOff>
      <xdr:row>163</xdr:row>
      <xdr:rowOff>447676</xdr:rowOff>
    </xdr:to>
    <xdr:pic>
      <xdr:nvPicPr>
        <xdr:cNvPr id="111" name="Resim 110">
          <a:extLst>
            <a:ext uri="{FF2B5EF4-FFF2-40B4-BE49-F238E27FC236}">
              <a16:creationId xmlns:a16="http://schemas.microsoft.com/office/drawing/2014/main" id="{47B0EC70-9883-4317-B9AA-9B810F86A7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6" y="95116651"/>
          <a:ext cx="476249" cy="419100"/>
        </a:xfrm>
        <a:prstGeom prst="rect">
          <a:avLst/>
        </a:prstGeom>
      </xdr:spPr>
    </xdr:pic>
    <xdr:clientData/>
  </xdr:twoCellAnchor>
  <xdr:twoCellAnchor editAs="oneCell">
    <xdr:from>
      <xdr:col>1</xdr:col>
      <xdr:colOff>28575</xdr:colOff>
      <xdr:row>159</xdr:row>
      <xdr:rowOff>28577</xdr:rowOff>
    </xdr:from>
    <xdr:to>
      <xdr:col>1</xdr:col>
      <xdr:colOff>561975</xdr:colOff>
      <xdr:row>159</xdr:row>
      <xdr:rowOff>533400</xdr:rowOff>
    </xdr:to>
    <xdr:pic>
      <xdr:nvPicPr>
        <xdr:cNvPr id="112" name="Resim 111">
          <a:extLst>
            <a:ext uri="{FF2B5EF4-FFF2-40B4-BE49-F238E27FC236}">
              <a16:creationId xmlns:a16="http://schemas.microsoft.com/office/drawing/2014/main" id="{84ED5EA0-0133-4EF0-BCF4-4857CC2AB4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0" y="92916377"/>
          <a:ext cx="533400" cy="504823"/>
        </a:xfrm>
        <a:prstGeom prst="rect">
          <a:avLst/>
        </a:prstGeom>
      </xdr:spPr>
    </xdr:pic>
    <xdr:clientData/>
  </xdr:twoCellAnchor>
  <xdr:twoCellAnchor editAs="oneCell">
    <xdr:from>
      <xdr:col>1</xdr:col>
      <xdr:colOff>95251</xdr:colOff>
      <xdr:row>42</xdr:row>
      <xdr:rowOff>95250</xdr:rowOff>
    </xdr:from>
    <xdr:to>
      <xdr:col>1</xdr:col>
      <xdr:colOff>647701</xdr:colOff>
      <xdr:row>43</xdr:row>
      <xdr:rowOff>41248</xdr:rowOff>
    </xdr:to>
    <xdr:pic>
      <xdr:nvPicPr>
        <xdr:cNvPr id="113" name="Resim 112">
          <a:extLst>
            <a:ext uri="{FF2B5EF4-FFF2-40B4-BE49-F238E27FC236}">
              <a16:creationId xmlns:a16="http://schemas.microsoft.com/office/drawing/2014/main" id="{E57514C7-398F-4271-B4CA-D95A7FFD2D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8176" y="23374350"/>
          <a:ext cx="552450" cy="527023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58</xdr:row>
      <xdr:rowOff>9525</xdr:rowOff>
    </xdr:from>
    <xdr:to>
      <xdr:col>1</xdr:col>
      <xdr:colOff>561975</xdr:colOff>
      <xdr:row>58</xdr:row>
      <xdr:rowOff>537739</xdr:rowOff>
    </xdr:to>
    <xdr:pic>
      <xdr:nvPicPr>
        <xdr:cNvPr id="114" name="Picture 10">
          <a:extLst>
            <a:ext uri="{FF2B5EF4-FFF2-40B4-BE49-F238E27FC236}">
              <a16:creationId xmlns:a16="http://schemas.microsoft.com/office/drawing/2014/main" id="{0EAB2103-41EB-4F95-9A8B-062F87A2F94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581025" y="33699450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133349</xdr:colOff>
      <xdr:row>24</xdr:row>
      <xdr:rowOff>57150</xdr:rowOff>
    </xdr:from>
    <xdr:to>
      <xdr:col>1</xdr:col>
      <xdr:colOff>652462</xdr:colOff>
      <xdr:row>24</xdr:row>
      <xdr:rowOff>589805</xdr:rowOff>
    </xdr:to>
    <xdr:pic>
      <xdr:nvPicPr>
        <xdr:cNvPr id="115" name="Resim 114">
          <a:extLst>
            <a:ext uri="{FF2B5EF4-FFF2-40B4-BE49-F238E27FC236}">
              <a16:creationId xmlns:a16="http://schemas.microsoft.com/office/drawing/2014/main" id="{52F85976-BD9A-421A-9C0A-700260CBEA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6274" y="12820650"/>
          <a:ext cx="519113" cy="532655"/>
        </a:xfrm>
        <a:prstGeom prst="rect">
          <a:avLst/>
        </a:prstGeom>
      </xdr:spPr>
    </xdr:pic>
    <xdr:clientData/>
  </xdr:twoCellAnchor>
  <xdr:twoCellAnchor editAs="oneCell">
    <xdr:from>
      <xdr:col>1</xdr:col>
      <xdr:colOff>108600</xdr:colOff>
      <xdr:row>85</xdr:row>
      <xdr:rowOff>114299</xdr:rowOff>
    </xdr:from>
    <xdr:to>
      <xdr:col>1</xdr:col>
      <xdr:colOff>616200</xdr:colOff>
      <xdr:row>85</xdr:row>
      <xdr:rowOff>561974</xdr:rowOff>
    </xdr:to>
    <xdr:pic>
      <xdr:nvPicPr>
        <xdr:cNvPr id="116" name="Picture 38">
          <a:extLst>
            <a:ext uri="{FF2B5EF4-FFF2-40B4-BE49-F238E27FC236}">
              <a16:creationId xmlns:a16="http://schemas.microsoft.com/office/drawing/2014/main" id="{82659D74-58B6-4774-9852-450F32442D0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651525" y="50882549"/>
          <a:ext cx="507600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50005</xdr:colOff>
      <xdr:row>26</xdr:row>
      <xdr:rowOff>64293</xdr:rowOff>
    </xdr:from>
    <xdr:ext cx="569120" cy="516732"/>
    <xdr:pic>
      <xdr:nvPicPr>
        <xdr:cNvPr id="117" name="Resim 116">
          <a:extLst>
            <a:ext uri="{FF2B5EF4-FFF2-40B4-BE49-F238E27FC236}">
              <a16:creationId xmlns:a16="http://schemas.microsoft.com/office/drawing/2014/main" id="{38AD9E72-0A9D-4040-82D4-C7AE9BDDA9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2930" y="14056518"/>
          <a:ext cx="569120" cy="516732"/>
        </a:xfrm>
        <a:prstGeom prst="rect">
          <a:avLst/>
        </a:prstGeom>
      </xdr:spPr>
    </xdr:pic>
    <xdr:clientData/>
  </xdr:oneCellAnchor>
  <xdr:twoCellAnchor editAs="oneCell">
    <xdr:from>
      <xdr:col>1</xdr:col>
      <xdr:colOff>28575</xdr:colOff>
      <xdr:row>98</xdr:row>
      <xdr:rowOff>28575</xdr:rowOff>
    </xdr:from>
    <xdr:to>
      <xdr:col>1</xdr:col>
      <xdr:colOff>568575</xdr:colOff>
      <xdr:row>98</xdr:row>
      <xdr:rowOff>533400</xdr:rowOff>
    </xdr:to>
    <xdr:pic>
      <xdr:nvPicPr>
        <xdr:cNvPr id="118" name="Picture 34">
          <a:extLst>
            <a:ext uri="{FF2B5EF4-FFF2-40B4-BE49-F238E27FC236}">
              <a16:creationId xmlns:a16="http://schemas.microsoft.com/office/drawing/2014/main" id="{FA8BBBEA-29F3-4DED-8739-49C7F36944A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571500" y="583882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76200</xdr:colOff>
      <xdr:row>64</xdr:row>
      <xdr:rowOff>76202</xdr:rowOff>
    </xdr:from>
    <xdr:ext cx="540000" cy="523874"/>
    <xdr:pic>
      <xdr:nvPicPr>
        <xdr:cNvPr id="119" name="Picture 42">
          <a:extLst>
            <a:ext uri="{FF2B5EF4-FFF2-40B4-BE49-F238E27FC236}">
              <a16:creationId xmlns:a16="http://schemas.microsoft.com/office/drawing/2014/main" id="{F2877C56-D9B2-4BC5-9FA0-C589898964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0" cstate="print"/>
        <a:srcRect/>
        <a:stretch>
          <a:fillRect/>
        </a:stretch>
      </xdr:blipFill>
      <xdr:spPr bwMode="auto">
        <a:xfrm>
          <a:off x="619125" y="37614227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57150</xdr:colOff>
      <xdr:row>110</xdr:row>
      <xdr:rowOff>51987</xdr:rowOff>
    </xdr:from>
    <xdr:ext cx="501894" cy="433788"/>
    <xdr:pic>
      <xdr:nvPicPr>
        <xdr:cNvPr id="120" name="Picture 38">
          <a:extLst>
            <a:ext uri="{FF2B5EF4-FFF2-40B4-BE49-F238E27FC236}">
              <a16:creationId xmlns:a16="http://schemas.microsoft.com/office/drawing/2014/main" id="{695A4D49-5830-4872-BE52-7E1E8D7B584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600075" y="65155362"/>
          <a:ext cx="501894" cy="4337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114294</xdr:colOff>
      <xdr:row>70</xdr:row>
      <xdr:rowOff>47625</xdr:rowOff>
    </xdr:from>
    <xdr:ext cx="540000" cy="504825"/>
    <xdr:pic>
      <xdr:nvPicPr>
        <xdr:cNvPr id="121" name="Picture 22">
          <a:extLst>
            <a:ext uri="{FF2B5EF4-FFF2-40B4-BE49-F238E27FC236}">
              <a16:creationId xmlns:a16="http://schemas.microsoft.com/office/drawing/2014/main" id="{BA2AC472-6051-4000-AD6D-53AC8EFE5FB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57219" y="408622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76200</xdr:colOff>
      <xdr:row>186</xdr:row>
      <xdr:rowOff>476250</xdr:rowOff>
    </xdr:from>
    <xdr:ext cx="560294" cy="2076450"/>
    <xdr:pic>
      <xdr:nvPicPr>
        <xdr:cNvPr id="122" name="Resim 121">
          <a:extLst>
            <a:ext uri="{FF2B5EF4-FFF2-40B4-BE49-F238E27FC236}">
              <a16:creationId xmlns:a16="http://schemas.microsoft.com/office/drawing/2014/main" id="{ADBB9F71-EBB5-4834-8D32-DC8988F387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9125" y="106718100"/>
          <a:ext cx="560294" cy="2076450"/>
        </a:xfrm>
        <a:prstGeom prst="rect">
          <a:avLst/>
        </a:prstGeom>
      </xdr:spPr>
    </xdr:pic>
    <xdr:clientData/>
  </xdr:oneCellAnchor>
  <xdr:twoCellAnchor editAs="oneCell">
    <xdr:from>
      <xdr:col>1</xdr:col>
      <xdr:colOff>28575</xdr:colOff>
      <xdr:row>25</xdr:row>
      <xdr:rowOff>85725</xdr:rowOff>
    </xdr:from>
    <xdr:to>
      <xdr:col>1</xdr:col>
      <xdr:colOff>663203</xdr:colOff>
      <xdr:row>25</xdr:row>
      <xdr:rowOff>608887</xdr:rowOff>
    </xdr:to>
    <xdr:pic>
      <xdr:nvPicPr>
        <xdr:cNvPr id="123" name="Resim 122">
          <a:extLst>
            <a:ext uri="{FF2B5EF4-FFF2-40B4-BE49-F238E27FC236}">
              <a16:creationId xmlns:a16="http://schemas.microsoft.com/office/drawing/2014/main" id="{C85049F0-B099-4FB2-8E89-A20D4DCBA9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0" y="13449300"/>
          <a:ext cx="634628" cy="523162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66675</xdr:colOff>
      <xdr:row>5</xdr:row>
      <xdr:rowOff>19051</xdr:rowOff>
    </xdr:from>
    <xdr:to>
      <xdr:col>1</xdr:col>
      <xdr:colOff>606675</xdr:colOff>
      <xdr:row>6</xdr:row>
      <xdr:rowOff>0</xdr:rowOff>
    </xdr:to>
    <xdr:pic>
      <xdr:nvPicPr>
        <xdr:cNvPr id="2" name="Picture 12">
          <a:extLst>
            <a:ext uri="{FF2B5EF4-FFF2-40B4-BE49-F238E27FC236}">
              <a16:creationId xmlns:a16="http://schemas.microsoft.com/office/drawing/2014/main" id="{3A58272B-A55F-4C8E-8364-005E031138B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09600" y="1819276"/>
          <a:ext cx="540000" cy="5524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38101</xdr:colOff>
      <xdr:row>55</xdr:row>
      <xdr:rowOff>133350</xdr:rowOff>
    </xdr:from>
    <xdr:to>
      <xdr:col>1</xdr:col>
      <xdr:colOff>561975</xdr:colOff>
      <xdr:row>55</xdr:row>
      <xdr:rowOff>570230</xdr:rowOff>
    </xdr:to>
    <xdr:pic>
      <xdr:nvPicPr>
        <xdr:cNvPr id="3" name="Picture 18">
          <a:extLst>
            <a:ext uri="{FF2B5EF4-FFF2-40B4-BE49-F238E27FC236}">
              <a16:creationId xmlns:a16="http://schemas.microsoft.com/office/drawing/2014/main" id="{C1CE1E8C-4FEA-4C70-A9EE-106666F6E18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81026" y="29289375"/>
          <a:ext cx="523874" cy="43688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16660</xdr:colOff>
      <xdr:row>138</xdr:row>
      <xdr:rowOff>19051</xdr:rowOff>
    </xdr:from>
    <xdr:to>
      <xdr:col>1</xdr:col>
      <xdr:colOff>556660</xdr:colOff>
      <xdr:row>138</xdr:row>
      <xdr:rowOff>552450</xdr:rowOff>
    </xdr:to>
    <xdr:pic>
      <xdr:nvPicPr>
        <xdr:cNvPr id="4" name="Picture 20">
          <a:extLst>
            <a:ext uri="{FF2B5EF4-FFF2-40B4-BE49-F238E27FC236}">
              <a16:creationId xmlns:a16="http://schemas.microsoft.com/office/drawing/2014/main" id="{1F3639D5-C55A-49F6-BFA9-4595DDC557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559585" y="7952422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114294</xdr:colOff>
      <xdr:row>71</xdr:row>
      <xdr:rowOff>47625</xdr:rowOff>
    </xdr:from>
    <xdr:to>
      <xdr:col>1</xdr:col>
      <xdr:colOff>654294</xdr:colOff>
      <xdr:row>71</xdr:row>
      <xdr:rowOff>552450</xdr:rowOff>
    </xdr:to>
    <xdr:pic>
      <xdr:nvPicPr>
        <xdr:cNvPr id="5" name="Picture 22">
          <a:extLst>
            <a:ext uri="{FF2B5EF4-FFF2-40B4-BE49-F238E27FC236}">
              <a16:creationId xmlns:a16="http://schemas.microsoft.com/office/drawing/2014/main" id="{63FFA607-4B78-42D9-80F3-E7E308BC83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57219" y="389191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89864</xdr:colOff>
      <xdr:row>51</xdr:row>
      <xdr:rowOff>95250</xdr:rowOff>
    </xdr:from>
    <xdr:to>
      <xdr:col>1</xdr:col>
      <xdr:colOff>570955</xdr:colOff>
      <xdr:row>51</xdr:row>
      <xdr:rowOff>561975</xdr:rowOff>
    </xdr:to>
    <xdr:pic>
      <xdr:nvPicPr>
        <xdr:cNvPr id="6" name="Picture 24">
          <a:extLst>
            <a:ext uri="{FF2B5EF4-FFF2-40B4-BE49-F238E27FC236}">
              <a16:creationId xmlns:a16="http://schemas.microsoft.com/office/drawing/2014/main" id="{D0178A67-E58E-432A-9D64-0BE8A2A1F75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32789" y="26603325"/>
          <a:ext cx="481091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95244</xdr:colOff>
      <xdr:row>52</xdr:row>
      <xdr:rowOff>57151</xdr:rowOff>
    </xdr:from>
    <xdr:to>
      <xdr:col>1</xdr:col>
      <xdr:colOff>647700</xdr:colOff>
      <xdr:row>52</xdr:row>
      <xdr:rowOff>571500</xdr:rowOff>
    </xdr:to>
    <xdr:pic>
      <xdr:nvPicPr>
        <xdr:cNvPr id="7" name="Picture 26">
          <a:extLst>
            <a:ext uri="{FF2B5EF4-FFF2-40B4-BE49-F238E27FC236}">
              <a16:creationId xmlns:a16="http://schemas.microsoft.com/office/drawing/2014/main" id="{8B24489D-AB8C-43CE-B58B-240B00C3C65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638169" y="27279601"/>
          <a:ext cx="552456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54</xdr:row>
      <xdr:rowOff>152400</xdr:rowOff>
    </xdr:from>
    <xdr:to>
      <xdr:col>1</xdr:col>
      <xdr:colOff>581025</xdr:colOff>
      <xdr:row>54</xdr:row>
      <xdr:rowOff>561974</xdr:rowOff>
    </xdr:to>
    <xdr:pic>
      <xdr:nvPicPr>
        <xdr:cNvPr id="8" name="Picture 28">
          <a:extLst>
            <a:ext uri="{FF2B5EF4-FFF2-40B4-BE49-F238E27FC236}">
              <a16:creationId xmlns:a16="http://schemas.microsoft.com/office/drawing/2014/main" id="{7FEF6900-BD52-46A0-A25D-202105464BB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 rot="10800000">
          <a:off x="609600" y="28613100"/>
          <a:ext cx="514350" cy="4095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51913</xdr:colOff>
      <xdr:row>53</xdr:row>
      <xdr:rowOff>47625</xdr:rowOff>
    </xdr:from>
    <xdr:to>
      <xdr:col>1</xdr:col>
      <xdr:colOff>662463</xdr:colOff>
      <xdr:row>53</xdr:row>
      <xdr:rowOff>553403</xdr:rowOff>
    </xdr:to>
    <xdr:pic>
      <xdr:nvPicPr>
        <xdr:cNvPr id="9" name="Picture 32">
          <a:extLst>
            <a:ext uri="{FF2B5EF4-FFF2-40B4-BE49-F238E27FC236}">
              <a16:creationId xmlns:a16="http://schemas.microsoft.com/office/drawing/2014/main" id="{A5FE1956-6329-4CE0-852A-6F8CCA1D8E8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594838" y="27889200"/>
          <a:ext cx="610550" cy="50577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107623</xdr:colOff>
      <xdr:row>83</xdr:row>
      <xdr:rowOff>76200</xdr:rowOff>
    </xdr:from>
    <xdr:to>
      <xdr:col>1</xdr:col>
      <xdr:colOff>587624</xdr:colOff>
      <xdr:row>83</xdr:row>
      <xdr:rowOff>533400</xdr:rowOff>
    </xdr:to>
    <xdr:pic>
      <xdr:nvPicPr>
        <xdr:cNvPr id="10" name="Picture 34">
          <a:extLst>
            <a:ext uri="{FF2B5EF4-FFF2-40B4-BE49-F238E27FC236}">
              <a16:creationId xmlns:a16="http://schemas.microsoft.com/office/drawing/2014/main" id="{18510B3F-6399-4AA5-8282-5A9FBDBF7B7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650548" y="47072550"/>
          <a:ext cx="480001" cy="457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84</xdr:row>
      <xdr:rowOff>57150</xdr:rowOff>
    </xdr:from>
    <xdr:to>
      <xdr:col>1</xdr:col>
      <xdr:colOff>587625</xdr:colOff>
      <xdr:row>84</xdr:row>
      <xdr:rowOff>533400</xdr:rowOff>
    </xdr:to>
    <xdr:pic>
      <xdr:nvPicPr>
        <xdr:cNvPr id="11" name="Picture 38">
          <a:extLst>
            <a:ext uri="{FF2B5EF4-FFF2-40B4-BE49-F238E27FC236}">
              <a16:creationId xmlns:a16="http://schemas.microsoft.com/office/drawing/2014/main" id="{EEB675FA-77B0-44BA-A63E-274C640629E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590550" y="47663100"/>
          <a:ext cx="540000" cy="476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28575</xdr:colOff>
      <xdr:row>72</xdr:row>
      <xdr:rowOff>85726</xdr:rowOff>
    </xdr:from>
    <xdr:to>
      <xdr:col>1</xdr:col>
      <xdr:colOff>568575</xdr:colOff>
      <xdr:row>72</xdr:row>
      <xdr:rowOff>600075</xdr:rowOff>
    </xdr:to>
    <xdr:pic>
      <xdr:nvPicPr>
        <xdr:cNvPr id="12" name="Picture 40">
          <a:extLst>
            <a:ext uri="{FF2B5EF4-FFF2-40B4-BE49-F238E27FC236}">
              <a16:creationId xmlns:a16="http://schemas.microsoft.com/office/drawing/2014/main" id="{66252942-FC5D-4138-8A4F-10343A220CA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571500" y="39528751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95</xdr:row>
      <xdr:rowOff>19051</xdr:rowOff>
    </xdr:from>
    <xdr:to>
      <xdr:col>1</xdr:col>
      <xdr:colOff>606668</xdr:colOff>
      <xdr:row>95</xdr:row>
      <xdr:rowOff>533400</xdr:rowOff>
    </xdr:to>
    <xdr:pic>
      <xdr:nvPicPr>
        <xdr:cNvPr id="13" name="Picture 44">
          <a:extLst>
            <a:ext uri="{FF2B5EF4-FFF2-40B4-BE49-F238E27FC236}">
              <a16:creationId xmlns:a16="http://schemas.microsoft.com/office/drawing/2014/main" id="{DC4CB20C-D274-4ECC-83AE-9455159848D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609593" y="53959126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57143</xdr:colOff>
      <xdr:row>50</xdr:row>
      <xdr:rowOff>19051</xdr:rowOff>
    </xdr:from>
    <xdr:to>
      <xdr:col>1</xdr:col>
      <xdr:colOff>597143</xdr:colOff>
      <xdr:row>50</xdr:row>
      <xdr:rowOff>581025</xdr:rowOff>
    </xdr:to>
    <xdr:pic>
      <xdr:nvPicPr>
        <xdr:cNvPr id="14" name="Picture 46">
          <a:extLst>
            <a:ext uri="{FF2B5EF4-FFF2-40B4-BE49-F238E27FC236}">
              <a16:creationId xmlns:a16="http://schemas.microsoft.com/office/drawing/2014/main" id="{45A9C062-556A-4EF8-9E78-4231EEE8C34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600068" y="25631776"/>
          <a:ext cx="540000" cy="5619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85719</xdr:colOff>
      <xdr:row>106</xdr:row>
      <xdr:rowOff>57151</xdr:rowOff>
    </xdr:from>
    <xdr:to>
      <xdr:col>1</xdr:col>
      <xdr:colOff>625719</xdr:colOff>
      <xdr:row>106</xdr:row>
      <xdr:rowOff>552450</xdr:rowOff>
    </xdr:to>
    <xdr:pic>
      <xdr:nvPicPr>
        <xdr:cNvPr id="15" name="Picture 48">
          <a:extLst>
            <a:ext uri="{FF2B5EF4-FFF2-40B4-BE49-F238E27FC236}">
              <a16:creationId xmlns:a16="http://schemas.microsoft.com/office/drawing/2014/main" id="{0176704C-6A5A-4043-8D25-55159A715A1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628644" y="6059805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167</xdr:row>
      <xdr:rowOff>19051</xdr:rowOff>
    </xdr:from>
    <xdr:to>
      <xdr:col>1</xdr:col>
      <xdr:colOff>625725</xdr:colOff>
      <xdr:row>167</xdr:row>
      <xdr:rowOff>542925</xdr:rowOff>
    </xdr:to>
    <xdr:pic>
      <xdr:nvPicPr>
        <xdr:cNvPr id="16" name="Picture 50">
          <a:extLst>
            <a:ext uri="{FF2B5EF4-FFF2-40B4-BE49-F238E27FC236}">
              <a16:creationId xmlns:a16="http://schemas.microsoft.com/office/drawing/2014/main" id="{7A545D5B-D6C7-4BD1-9443-631D22FAEEE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628650" y="94668976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141</xdr:row>
      <xdr:rowOff>9525</xdr:rowOff>
    </xdr:from>
    <xdr:to>
      <xdr:col>1</xdr:col>
      <xdr:colOff>619125</xdr:colOff>
      <xdr:row>141</xdr:row>
      <xdr:rowOff>533400</xdr:rowOff>
    </xdr:to>
    <xdr:pic>
      <xdr:nvPicPr>
        <xdr:cNvPr id="17" name="Picture 52">
          <a:extLst>
            <a:ext uri="{FF2B5EF4-FFF2-40B4-BE49-F238E27FC236}">
              <a16:creationId xmlns:a16="http://schemas.microsoft.com/office/drawing/2014/main" id="{81F75CA9-BF29-4E27-80EB-DA7C4F06BF2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600075" y="81029175"/>
          <a:ext cx="561975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114294</xdr:colOff>
      <xdr:row>168</xdr:row>
      <xdr:rowOff>66676</xdr:rowOff>
    </xdr:from>
    <xdr:to>
      <xdr:col>1</xdr:col>
      <xdr:colOff>654294</xdr:colOff>
      <xdr:row>168</xdr:row>
      <xdr:rowOff>571500</xdr:rowOff>
    </xdr:to>
    <xdr:pic>
      <xdr:nvPicPr>
        <xdr:cNvPr id="18" name="Picture 54">
          <a:extLst>
            <a:ext uri="{FF2B5EF4-FFF2-40B4-BE49-F238E27FC236}">
              <a16:creationId xmlns:a16="http://schemas.microsoft.com/office/drawing/2014/main" id="{174527BA-FCEA-4ED7-BAEB-1C175DF7DF1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657219" y="95278576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104774</xdr:colOff>
      <xdr:row>108</xdr:row>
      <xdr:rowOff>19050</xdr:rowOff>
    </xdr:from>
    <xdr:to>
      <xdr:col>1</xdr:col>
      <xdr:colOff>559049</xdr:colOff>
      <xdr:row>108</xdr:row>
      <xdr:rowOff>514350</xdr:rowOff>
    </xdr:to>
    <xdr:pic>
      <xdr:nvPicPr>
        <xdr:cNvPr id="19" name="Picture 56">
          <a:extLst>
            <a:ext uri="{FF2B5EF4-FFF2-40B4-BE49-F238E27FC236}">
              <a16:creationId xmlns:a16="http://schemas.microsoft.com/office/drawing/2014/main" id="{388AB291-1571-486C-9D9D-2DAFA937EEA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647699" y="61502925"/>
          <a:ext cx="454275" cy="495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100</xdr:row>
      <xdr:rowOff>19051</xdr:rowOff>
    </xdr:from>
    <xdr:to>
      <xdr:col>1</xdr:col>
      <xdr:colOff>616193</xdr:colOff>
      <xdr:row>100</xdr:row>
      <xdr:rowOff>523875</xdr:rowOff>
    </xdr:to>
    <xdr:pic>
      <xdr:nvPicPr>
        <xdr:cNvPr id="20" name="Picture 58">
          <a:extLst>
            <a:ext uri="{FF2B5EF4-FFF2-40B4-BE49-F238E27FC236}">
              <a16:creationId xmlns:a16="http://schemas.microsoft.com/office/drawing/2014/main" id="{7A46ECBE-8033-4558-B109-7B9A0E3EED4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619118" y="57130951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102</xdr:row>
      <xdr:rowOff>19051</xdr:rowOff>
    </xdr:from>
    <xdr:to>
      <xdr:col>1</xdr:col>
      <xdr:colOff>559050</xdr:colOff>
      <xdr:row>102</xdr:row>
      <xdr:rowOff>542925</xdr:rowOff>
    </xdr:to>
    <xdr:pic>
      <xdr:nvPicPr>
        <xdr:cNvPr id="21" name="Picture 60">
          <a:extLst>
            <a:ext uri="{FF2B5EF4-FFF2-40B4-BE49-F238E27FC236}">
              <a16:creationId xmlns:a16="http://schemas.microsoft.com/office/drawing/2014/main" id="{7CCE0067-4254-4BD7-96FF-5B4876497B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561975" y="5827395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103</xdr:row>
      <xdr:rowOff>57151</xdr:rowOff>
    </xdr:from>
    <xdr:to>
      <xdr:col>1</xdr:col>
      <xdr:colOff>559043</xdr:colOff>
      <xdr:row>103</xdr:row>
      <xdr:rowOff>504825</xdr:rowOff>
    </xdr:to>
    <xdr:pic>
      <xdr:nvPicPr>
        <xdr:cNvPr id="22" name="Picture 62">
          <a:extLst>
            <a:ext uri="{FF2B5EF4-FFF2-40B4-BE49-F238E27FC236}">
              <a16:creationId xmlns:a16="http://schemas.microsoft.com/office/drawing/2014/main" id="{49688495-95F4-4BED-A991-8F7A31E47CD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561968" y="58883551"/>
          <a:ext cx="540000" cy="4476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124</xdr:row>
      <xdr:rowOff>19052</xdr:rowOff>
    </xdr:from>
    <xdr:to>
      <xdr:col>1</xdr:col>
      <xdr:colOff>559044</xdr:colOff>
      <xdr:row>124</xdr:row>
      <xdr:rowOff>542925</xdr:rowOff>
    </xdr:to>
    <xdr:pic>
      <xdr:nvPicPr>
        <xdr:cNvPr id="23" name="Picture 64">
          <a:extLst>
            <a:ext uri="{FF2B5EF4-FFF2-40B4-BE49-F238E27FC236}">
              <a16:creationId xmlns:a16="http://schemas.microsoft.com/office/drawing/2014/main" id="{54CEF529-5F90-4E26-9CBD-1F67337E6D5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561969" y="71018402"/>
          <a:ext cx="540000" cy="5238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94</xdr:row>
      <xdr:rowOff>47625</xdr:rowOff>
    </xdr:from>
    <xdr:to>
      <xdr:col>1</xdr:col>
      <xdr:colOff>606668</xdr:colOff>
      <xdr:row>95</xdr:row>
      <xdr:rowOff>0</xdr:rowOff>
    </xdr:to>
    <xdr:pic>
      <xdr:nvPicPr>
        <xdr:cNvPr id="24" name="Picture 66">
          <a:extLst>
            <a:ext uri="{FF2B5EF4-FFF2-40B4-BE49-F238E27FC236}">
              <a16:creationId xmlns:a16="http://schemas.microsoft.com/office/drawing/2014/main" id="{710B9FFF-E675-4E49-82B5-949F143DDC1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609593" y="53397150"/>
          <a:ext cx="540000" cy="542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93</xdr:row>
      <xdr:rowOff>19050</xdr:rowOff>
    </xdr:from>
    <xdr:to>
      <xdr:col>1</xdr:col>
      <xdr:colOff>559050</xdr:colOff>
      <xdr:row>93</xdr:row>
      <xdr:rowOff>523875</xdr:rowOff>
    </xdr:to>
    <xdr:pic>
      <xdr:nvPicPr>
        <xdr:cNvPr id="25" name="Picture 2">
          <a:extLst>
            <a:ext uri="{FF2B5EF4-FFF2-40B4-BE49-F238E27FC236}">
              <a16:creationId xmlns:a16="http://schemas.microsoft.com/office/drawing/2014/main" id="{4CA55450-C414-4E32-B6C3-DFC06F3C980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561975" y="5276850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142868</xdr:colOff>
      <xdr:row>61</xdr:row>
      <xdr:rowOff>28576</xdr:rowOff>
    </xdr:from>
    <xdr:to>
      <xdr:col>1</xdr:col>
      <xdr:colOff>682868</xdr:colOff>
      <xdr:row>61</xdr:row>
      <xdr:rowOff>561975</xdr:rowOff>
    </xdr:to>
    <xdr:pic>
      <xdr:nvPicPr>
        <xdr:cNvPr id="26" name="Picture 4">
          <a:extLst>
            <a:ext uri="{FF2B5EF4-FFF2-40B4-BE49-F238E27FC236}">
              <a16:creationId xmlns:a16="http://schemas.microsoft.com/office/drawing/2014/main" id="{7F8AAD44-A163-4B9C-9B3E-DEFAF3064C4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685793" y="3317557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73819</xdr:colOff>
      <xdr:row>89</xdr:row>
      <xdr:rowOff>42864</xdr:rowOff>
    </xdr:from>
    <xdr:to>
      <xdr:col>1</xdr:col>
      <xdr:colOff>613819</xdr:colOff>
      <xdr:row>89</xdr:row>
      <xdr:rowOff>523875</xdr:rowOff>
    </xdr:to>
    <xdr:pic>
      <xdr:nvPicPr>
        <xdr:cNvPr id="27" name="Picture 8">
          <a:extLst>
            <a:ext uri="{FF2B5EF4-FFF2-40B4-BE49-F238E27FC236}">
              <a16:creationId xmlns:a16="http://schemas.microsoft.com/office/drawing/2014/main" id="{6F6F6731-99A7-4240-905B-F28DAD6C5FA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616744" y="50344389"/>
          <a:ext cx="540000" cy="48101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30</xdr:row>
      <xdr:rowOff>142875</xdr:rowOff>
    </xdr:from>
    <xdr:to>
      <xdr:col>1</xdr:col>
      <xdr:colOff>635250</xdr:colOff>
      <xdr:row>31</xdr:row>
      <xdr:rowOff>409575</xdr:rowOff>
    </xdr:to>
    <xdr:pic>
      <xdr:nvPicPr>
        <xdr:cNvPr id="28" name="Picture 12">
          <a:extLst>
            <a:ext uri="{FF2B5EF4-FFF2-40B4-BE49-F238E27FC236}">
              <a16:creationId xmlns:a16="http://schemas.microsoft.com/office/drawing/2014/main" id="{C0C40391-46FE-4AFE-B33E-1DADDCFF95A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" cstate="print"/>
        <a:srcRect/>
        <a:stretch>
          <a:fillRect/>
        </a:stretch>
      </xdr:blipFill>
      <xdr:spPr bwMode="auto">
        <a:xfrm>
          <a:off x="638175" y="14154150"/>
          <a:ext cx="540000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88106</xdr:colOff>
      <xdr:row>33</xdr:row>
      <xdr:rowOff>254796</xdr:rowOff>
    </xdr:from>
    <xdr:to>
      <xdr:col>1</xdr:col>
      <xdr:colOff>628106</xdr:colOff>
      <xdr:row>34</xdr:row>
      <xdr:rowOff>352425</xdr:rowOff>
    </xdr:to>
    <xdr:pic>
      <xdr:nvPicPr>
        <xdr:cNvPr id="29" name="Picture 18">
          <a:extLst>
            <a:ext uri="{FF2B5EF4-FFF2-40B4-BE49-F238E27FC236}">
              <a16:creationId xmlns:a16="http://schemas.microsoft.com/office/drawing/2014/main" id="{A8A230CF-7C5A-4075-8572-91A562B2077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/>
        <a:srcRect/>
        <a:stretch>
          <a:fillRect/>
        </a:stretch>
      </xdr:blipFill>
      <xdr:spPr bwMode="auto">
        <a:xfrm>
          <a:off x="631031" y="15942471"/>
          <a:ext cx="540000" cy="65007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114300</xdr:colOff>
      <xdr:row>81</xdr:row>
      <xdr:rowOff>103056</xdr:rowOff>
    </xdr:from>
    <xdr:to>
      <xdr:col>1</xdr:col>
      <xdr:colOff>559050</xdr:colOff>
      <xdr:row>81</xdr:row>
      <xdr:rowOff>495299</xdr:rowOff>
    </xdr:to>
    <xdr:pic>
      <xdr:nvPicPr>
        <xdr:cNvPr id="30" name="Picture 22">
          <a:extLst>
            <a:ext uri="{FF2B5EF4-FFF2-40B4-BE49-F238E27FC236}">
              <a16:creationId xmlns:a16="http://schemas.microsoft.com/office/drawing/2014/main" id="{804D85E4-0471-4305-BFFA-15088AA68DB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/>
        <a:srcRect/>
        <a:stretch>
          <a:fillRect/>
        </a:stretch>
      </xdr:blipFill>
      <xdr:spPr bwMode="auto">
        <a:xfrm>
          <a:off x="657225" y="45756381"/>
          <a:ext cx="444750" cy="39224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78</xdr:row>
      <xdr:rowOff>85725</xdr:rowOff>
    </xdr:from>
    <xdr:to>
      <xdr:col>1</xdr:col>
      <xdr:colOff>635250</xdr:colOff>
      <xdr:row>78</xdr:row>
      <xdr:rowOff>609600</xdr:rowOff>
    </xdr:to>
    <xdr:pic>
      <xdr:nvPicPr>
        <xdr:cNvPr id="31" name="Picture 24">
          <a:extLst>
            <a:ext uri="{FF2B5EF4-FFF2-40B4-BE49-F238E27FC236}">
              <a16:creationId xmlns:a16="http://schemas.microsoft.com/office/drawing/2014/main" id="{38F0D8A2-9048-4E40-A8B7-C307DC5956F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638175" y="43462575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118</xdr:row>
      <xdr:rowOff>19050</xdr:rowOff>
    </xdr:from>
    <xdr:to>
      <xdr:col>1</xdr:col>
      <xdr:colOff>559050</xdr:colOff>
      <xdr:row>118</xdr:row>
      <xdr:rowOff>504825</xdr:rowOff>
    </xdr:to>
    <xdr:pic>
      <xdr:nvPicPr>
        <xdr:cNvPr id="32" name="Picture 26">
          <a:extLst>
            <a:ext uri="{FF2B5EF4-FFF2-40B4-BE49-F238E27FC236}">
              <a16:creationId xmlns:a16="http://schemas.microsoft.com/office/drawing/2014/main" id="{B7286D3B-4A08-4D32-8337-5BB3AA6BD9B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561975" y="67208400"/>
          <a:ext cx="540000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128</xdr:row>
      <xdr:rowOff>28576</xdr:rowOff>
    </xdr:from>
    <xdr:to>
      <xdr:col>1</xdr:col>
      <xdr:colOff>559043</xdr:colOff>
      <xdr:row>128</xdr:row>
      <xdr:rowOff>476250</xdr:rowOff>
    </xdr:to>
    <xdr:pic>
      <xdr:nvPicPr>
        <xdr:cNvPr id="33" name="Picture 28">
          <a:extLst>
            <a:ext uri="{FF2B5EF4-FFF2-40B4-BE49-F238E27FC236}">
              <a16:creationId xmlns:a16="http://schemas.microsoft.com/office/drawing/2014/main" id="{DE6AA4DA-9315-4394-979D-E9E6820F766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/>
        <a:srcRect/>
        <a:stretch>
          <a:fillRect/>
        </a:stretch>
      </xdr:blipFill>
      <xdr:spPr bwMode="auto">
        <a:xfrm>
          <a:off x="561968" y="73513951"/>
          <a:ext cx="540000" cy="4476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30956</xdr:colOff>
      <xdr:row>117</xdr:row>
      <xdr:rowOff>19050</xdr:rowOff>
    </xdr:from>
    <xdr:to>
      <xdr:col>1</xdr:col>
      <xdr:colOff>570956</xdr:colOff>
      <xdr:row>117</xdr:row>
      <xdr:rowOff>533400</xdr:rowOff>
    </xdr:to>
    <xdr:pic>
      <xdr:nvPicPr>
        <xdr:cNvPr id="34" name="Picture 30">
          <a:extLst>
            <a:ext uri="{FF2B5EF4-FFF2-40B4-BE49-F238E27FC236}">
              <a16:creationId xmlns:a16="http://schemas.microsoft.com/office/drawing/2014/main" id="{168C499E-C170-419A-946A-B3371969DC8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>
          <a:off x="573881" y="66608325"/>
          <a:ext cx="5400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127</xdr:row>
      <xdr:rowOff>19050</xdr:rowOff>
    </xdr:from>
    <xdr:to>
      <xdr:col>1</xdr:col>
      <xdr:colOff>559050</xdr:colOff>
      <xdr:row>127</xdr:row>
      <xdr:rowOff>590550</xdr:rowOff>
    </xdr:to>
    <xdr:pic>
      <xdr:nvPicPr>
        <xdr:cNvPr id="35" name="Picture 32">
          <a:extLst>
            <a:ext uri="{FF2B5EF4-FFF2-40B4-BE49-F238E27FC236}">
              <a16:creationId xmlns:a16="http://schemas.microsoft.com/office/drawing/2014/main" id="{71897DD6-B520-41B5-A1C7-E44BF79CC2D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 cstate="print"/>
        <a:srcRect/>
        <a:stretch>
          <a:fillRect/>
        </a:stretch>
      </xdr:blipFill>
      <xdr:spPr bwMode="auto">
        <a:xfrm>
          <a:off x="561975" y="72780525"/>
          <a:ext cx="540000" cy="571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69050</xdr:colOff>
      <xdr:row>87</xdr:row>
      <xdr:rowOff>285752</xdr:rowOff>
    </xdr:from>
    <xdr:to>
      <xdr:col>1</xdr:col>
      <xdr:colOff>609050</xdr:colOff>
      <xdr:row>88</xdr:row>
      <xdr:rowOff>304800</xdr:rowOff>
    </xdr:to>
    <xdr:pic>
      <xdr:nvPicPr>
        <xdr:cNvPr id="36" name="Picture 34">
          <a:extLst>
            <a:ext uri="{FF2B5EF4-FFF2-40B4-BE49-F238E27FC236}">
              <a16:creationId xmlns:a16="http://schemas.microsoft.com/office/drawing/2014/main" id="{55288B5C-757F-4883-87ED-E4E67D79C33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" cstate="print"/>
        <a:srcRect/>
        <a:stretch>
          <a:fillRect/>
        </a:stretch>
      </xdr:blipFill>
      <xdr:spPr bwMode="auto">
        <a:xfrm>
          <a:off x="611975" y="49444277"/>
          <a:ext cx="540000" cy="5905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91</xdr:row>
      <xdr:rowOff>76202</xdr:rowOff>
    </xdr:from>
    <xdr:to>
      <xdr:col>1</xdr:col>
      <xdr:colOff>606668</xdr:colOff>
      <xdr:row>91</xdr:row>
      <xdr:rowOff>600075</xdr:rowOff>
    </xdr:to>
    <xdr:pic>
      <xdr:nvPicPr>
        <xdr:cNvPr id="37" name="Picture 38">
          <a:extLst>
            <a:ext uri="{FF2B5EF4-FFF2-40B4-BE49-F238E27FC236}">
              <a16:creationId xmlns:a16="http://schemas.microsoft.com/office/drawing/2014/main" id="{B8D5C388-9122-4A92-B532-A25D3FAB21B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" cstate="print"/>
        <a:srcRect/>
        <a:stretch>
          <a:fillRect/>
        </a:stretch>
      </xdr:blipFill>
      <xdr:spPr bwMode="auto">
        <a:xfrm>
          <a:off x="609593" y="51511202"/>
          <a:ext cx="540000" cy="5238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105362</xdr:colOff>
      <xdr:row>123</xdr:row>
      <xdr:rowOff>28575</xdr:rowOff>
    </xdr:from>
    <xdr:to>
      <xdr:col>1</xdr:col>
      <xdr:colOff>597149</xdr:colOff>
      <xdr:row>123</xdr:row>
      <xdr:rowOff>514350</xdr:rowOff>
    </xdr:to>
    <xdr:pic>
      <xdr:nvPicPr>
        <xdr:cNvPr id="38" name="Picture 40">
          <a:extLst>
            <a:ext uri="{FF2B5EF4-FFF2-40B4-BE49-F238E27FC236}">
              <a16:creationId xmlns:a16="http://schemas.microsoft.com/office/drawing/2014/main" id="{AC8EAD91-2580-49B8-8542-E3B8142D760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 cstate="print"/>
        <a:srcRect/>
        <a:stretch>
          <a:fillRect/>
        </a:stretch>
      </xdr:blipFill>
      <xdr:spPr bwMode="auto">
        <a:xfrm>
          <a:off x="648287" y="70456425"/>
          <a:ext cx="491787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63</xdr:row>
      <xdr:rowOff>47625</xdr:rowOff>
    </xdr:from>
    <xdr:to>
      <xdr:col>1</xdr:col>
      <xdr:colOff>635250</xdr:colOff>
      <xdr:row>63</xdr:row>
      <xdr:rowOff>571500</xdr:rowOff>
    </xdr:to>
    <xdr:pic>
      <xdr:nvPicPr>
        <xdr:cNvPr id="39" name="Picture 44">
          <a:extLst>
            <a:ext uri="{FF2B5EF4-FFF2-40B4-BE49-F238E27FC236}">
              <a16:creationId xmlns:a16="http://schemas.microsoft.com/office/drawing/2014/main" id="{26D5C9F5-BC51-4CA9-B11F-90506B722F3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" cstate="print"/>
        <a:srcRect/>
        <a:stretch>
          <a:fillRect/>
        </a:stretch>
      </xdr:blipFill>
      <xdr:spPr bwMode="auto">
        <a:xfrm>
          <a:off x="638175" y="34442400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57</xdr:row>
      <xdr:rowOff>9526</xdr:rowOff>
    </xdr:from>
    <xdr:to>
      <xdr:col>1</xdr:col>
      <xdr:colOff>571499</xdr:colOff>
      <xdr:row>57</xdr:row>
      <xdr:rowOff>554963</xdr:rowOff>
    </xdr:to>
    <xdr:pic>
      <xdr:nvPicPr>
        <xdr:cNvPr id="40" name="Picture 48">
          <a:extLst>
            <a:ext uri="{FF2B5EF4-FFF2-40B4-BE49-F238E27FC236}">
              <a16:creationId xmlns:a16="http://schemas.microsoft.com/office/drawing/2014/main" id="{EEACD373-B7CB-4828-A77D-97988594077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600075" y="30556201"/>
          <a:ext cx="514349" cy="5454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30949</xdr:colOff>
      <xdr:row>59</xdr:row>
      <xdr:rowOff>57151</xdr:rowOff>
    </xdr:from>
    <xdr:to>
      <xdr:col>1</xdr:col>
      <xdr:colOff>570949</xdr:colOff>
      <xdr:row>59</xdr:row>
      <xdr:rowOff>581025</xdr:rowOff>
    </xdr:to>
    <xdr:pic>
      <xdr:nvPicPr>
        <xdr:cNvPr id="41" name="Picture 48">
          <a:extLst>
            <a:ext uri="{FF2B5EF4-FFF2-40B4-BE49-F238E27FC236}">
              <a16:creationId xmlns:a16="http://schemas.microsoft.com/office/drawing/2014/main" id="{A49B1922-CE2B-41E8-9D09-2414C316DA0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573874" y="3181350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47618</xdr:colOff>
      <xdr:row>6</xdr:row>
      <xdr:rowOff>276225</xdr:rowOff>
    </xdr:from>
    <xdr:to>
      <xdr:col>1</xdr:col>
      <xdr:colOff>587618</xdr:colOff>
      <xdr:row>7</xdr:row>
      <xdr:rowOff>142875</xdr:rowOff>
    </xdr:to>
    <xdr:pic>
      <xdr:nvPicPr>
        <xdr:cNvPr id="42" name="Picture 50">
          <a:extLst>
            <a:ext uri="{FF2B5EF4-FFF2-40B4-BE49-F238E27FC236}">
              <a16:creationId xmlns:a16="http://schemas.microsoft.com/office/drawing/2014/main" id="{1978A407-F4DC-443B-AAAF-8699AA076BC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" cstate="print"/>
        <a:srcRect/>
        <a:stretch>
          <a:fillRect/>
        </a:stretch>
      </xdr:blipFill>
      <xdr:spPr bwMode="auto">
        <a:xfrm>
          <a:off x="590543" y="2647950"/>
          <a:ext cx="540000" cy="381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76194</xdr:colOff>
      <xdr:row>28</xdr:row>
      <xdr:rowOff>371475</xdr:rowOff>
    </xdr:from>
    <xdr:to>
      <xdr:col>1</xdr:col>
      <xdr:colOff>616194</xdr:colOff>
      <xdr:row>29</xdr:row>
      <xdr:rowOff>323850</xdr:rowOff>
    </xdr:to>
    <xdr:pic>
      <xdr:nvPicPr>
        <xdr:cNvPr id="43" name="Picture 68">
          <a:extLst>
            <a:ext uri="{FF2B5EF4-FFF2-40B4-BE49-F238E27FC236}">
              <a16:creationId xmlns:a16="http://schemas.microsoft.com/office/drawing/2014/main" id="{A291C1E1-37DD-407D-8681-D044B865A80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" cstate="print"/>
        <a:srcRect/>
        <a:stretch>
          <a:fillRect/>
        </a:stretch>
      </xdr:blipFill>
      <xdr:spPr bwMode="auto">
        <a:xfrm>
          <a:off x="619119" y="13125450"/>
          <a:ext cx="540000" cy="581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56</xdr:row>
      <xdr:rowOff>28577</xdr:rowOff>
    </xdr:from>
    <xdr:to>
      <xdr:col>1</xdr:col>
      <xdr:colOff>571500</xdr:colOff>
      <xdr:row>56</xdr:row>
      <xdr:rowOff>556791</xdr:rowOff>
    </xdr:to>
    <xdr:pic>
      <xdr:nvPicPr>
        <xdr:cNvPr id="44" name="Picture 10">
          <a:extLst>
            <a:ext uri="{FF2B5EF4-FFF2-40B4-BE49-F238E27FC236}">
              <a16:creationId xmlns:a16="http://schemas.microsoft.com/office/drawing/2014/main" id="{A6BBB5C3-C47E-423C-A105-A1E46830521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590550" y="29898977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58</xdr:row>
      <xdr:rowOff>19050</xdr:rowOff>
    </xdr:from>
    <xdr:to>
      <xdr:col>1</xdr:col>
      <xdr:colOff>552450</xdr:colOff>
      <xdr:row>59</xdr:row>
      <xdr:rowOff>6428</xdr:rowOff>
    </xdr:to>
    <xdr:pic>
      <xdr:nvPicPr>
        <xdr:cNvPr id="45" name="Picture 12">
          <a:extLst>
            <a:ext uri="{FF2B5EF4-FFF2-40B4-BE49-F238E27FC236}">
              <a16:creationId xmlns:a16="http://schemas.microsoft.com/office/drawing/2014/main" id="{6F4B381D-032F-471B-8DD0-69F104F36CD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3" cstate="print"/>
        <a:srcRect/>
        <a:stretch>
          <a:fillRect/>
        </a:stretch>
      </xdr:blipFill>
      <xdr:spPr bwMode="auto">
        <a:xfrm>
          <a:off x="590550" y="31194375"/>
          <a:ext cx="504825" cy="5684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30950</xdr:colOff>
      <xdr:row>60</xdr:row>
      <xdr:rowOff>19051</xdr:rowOff>
    </xdr:from>
    <xdr:to>
      <xdr:col>1</xdr:col>
      <xdr:colOff>570950</xdr:colOff>
      <xdr:row>60</xdr:row>
      <xdr:rowOff>523875</xdr:rowOff>
    </xdr:to>
    <xdr:pic>
      <xdr:nvPicPr>
        <xdr:cNvPr id="46" name="Picture 14">
          <a:extLst>
            <a:ext uri="{FF2B5EF4-FFF2-40B4-BE49-F238E27FC236}">
              <a16:creationId xmlns:a16="http://schemas.microsoft.com/office/drawing/2014/main" id="{502A05EB-BA17-4DF9-896F-FF17473BC2B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4" cstate="print"/>
        <a:srcRect/>
        <a:stretch>
          <a:fillRect/>
        </a:stretch>
      </xdr:blipFill>
      <xdr:spPr bwMode="auto">
        <a:xfrm>
          <a:off x="573875" y="32451676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68</xdr:row>
      <xdr:rowOff>47624</xdr:rowOff>
    </xdr:from>
    <xdr:to>
      <xdr:col>1</xdr:col>
      <xdr:colOff>606675</xdr:colOff>
      <xdr:row>68</xdr:row>
      <xdr:rowOff>514350</xdr:rowOff>
    </xdr:to>
    <xdr:pic>
      <xdr:nvPicPr>
        <xdr:cNvPr id="47" name="Picture 16">
          <a:extLst>
            <a:ext uri="{FF2B5EF4-FFF2-40B4-BE49-F238E27FC236}">
              <a16:creationId xmlns:a16="http://schemas.microsoft.com/office/drawing/2014/main" id="{AEFD3777-1426-49AB-8D6F-EA193F0CE27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 cstate="print"/>
        <a:srcRect/>
        <a:stretch>
          <a:fillRect/>
        </a:stretch>
      </xdr:blipFill>
      <xdr:spPr bwMode="auto">
        <a:xfrm>
          <a:off x="609600" y="37223699"/>
          <a:ext cx="540000" cy="46672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75</xdr:row>
      <xdr:rowOff>104776</xdr:rowOff>
    </xdr:from>
    <xdr:to>
      <xdr:col>1</xdr:col>
      <xdr:colOff>616193</xdr:colOff>
      <xdr:row>75</xdr:row>
      <xdr:rowOff>609600</xdr:rowOff>
    </xdr:to>
    <xdr:pic>
      <xdr:nvPicPr>
        <xdr:cNvPr id="48" name="Picture 18">
          <a:extLst>
            <a:ext uri="{FF2B5EF4-FFF2-40B4-BE49-F238E27FC236}">
              <a16:creationId xmlns:a16="http://schemas.microsoft.com/office/drawing/2014/main" id="{617EA7B6-DFD6-4355-8007-377030551BB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" cstate="print"/>
        <a:srcRect/>
        <a:stretch>
          <a:fillRect/>
        </a:stretch>
      </xdr:blipFill>
      <xdr:spPr bwMode="auto">
        <a:xfrm>
          <a:off x="619118" y="41481376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104775</xdr:colOff>
      <xdr:row>76</xdr:row>
      <xdr:rowOff>104775</xdr:rowOff>
    </xdr:from>
    <xdr:to>
      <xdr:col>1</xdr:col>
      <xdr:colOff>644775</xdr:colOff>
      <xdr:row>76</xdr:row>
      <xdr:rowOff>571500</xdr:rowOff>
    </xdr:to>
    <xdr:pic>
      <xdr:nvPicPr>
        <xdr:cNvPr id="49" name="Picture 20">
          <a:extLst>
            <a:ext uri="{FF2B5EF4-FFF2-40B4-BE49-F238E27FC236}">
              <a16:creationId xmlns:a16="http://schemas.microsoft.com/office/drawing/2014/main" id="{8E743BA3-695C-4BFB-BBC2-C2C0416A6E7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7" cstate="print"/>
        <a:srcRect/>
        <a:stretch>
          <a:fillRect/>
        </a:stretch>
      </xdr:blipFill>
      <xdr:spPr bwMode="auto">
        <a:xfrm>
          <a:off x="647700" y="42167175"/>
          <a:ext cx="540000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77</xdr:row>
      <xdr:rowOff>76201</xdr:rowOff>
    </xdr:from>
    <xdr:to>
      <xdr:col>1</xdr:col>
      <xdr:colOff>616193</xdr:colOff>
      <xdr:row>77</xdr:row>
      <xdr:rowOff>609600</xdr:rowOff>
    </xdr:to>
    <xdr:pic>
      <xdr:nvPicPr>
        <xdr:cNvPr id="50" name="Picture 22">
          <a:extLst>
            <a:ext uri="{FF2B5EF4-FFF2-40B4-BE49-F238E27FC236}">
              <a16:creationId xmlns:a16="http://schemas.microsoft.com/office/drawing/2014/main" id="{E92F0BED-E397-4D3B-93B9-2222A4D3AE0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" cstate="print"/>
        <a:srcRect/>
        <a:stretch>
          <a:fillRect/>
        </a:stretch>
      </xdr:blipFill>
      <xdr:spPr bwMode="auto">
        <a:xfrm>
          <a:off x="619118" y="4279582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57143</xdr:colOff>
      <xdr:row>82</xdr:row>
      <xdr:rowOff>76200</xdr:rowOff>
    </xdr:from>
    <xdr:to>
      <xdr:col>1</xdr:col>
      <xdr:colOff>597143</xdr:colOff>
      <xdr:row>82</xdr:row>
      <xdr:rowOff>590550</xdr:rowOff>
    </xdr:to>
    <xdr:pic>
      <xdr:nvPicPr>
        <xdr:cNvPr id="51" name="Picture 24">
          <a:extLst>
            <a:ext uri="{FF2B5EF4-FFF2-40B4-BE49-F238E27FC236}">
              <a16:creationId xmlns:a16="http://schemas.microsoft.com/office/drawing/2014/main" id="{24972876-B5CB-4283-BF47-F1D7973FEE2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9" cstate="print"/>
        <a:srcRect/>
        <a:stretch>
          <a:fillRect/>
        </a:stretch>
      </xdr:blipFill>
      <xdr:spPr bwMode="auto">
        <a:xfrm>
          <a:off x="600068" y="46386750"/>
          <a:ext cx="5400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92</xdr:row>
      <xdr:rowOff>19050</xdr:rowOff>
    </xdr:from>
    <xdr:to>
      <xdr:col>1</xdr:col>
      <xdr:colOff>559044</xdr:colOff>
      <xdr:row>92</xdr:row>
      <xdr:rowOff>523875</xdr:rowOff>
    </xdr:to>
    <xdr:pic>
      <xdr:nvPicPr>
        <xdr:cNvPr id="52" name="Picture 30">
          <a:extLst>
            <a:ext uri="{FF2B5EF4-FFF2-40B4-BE49-F238E27FC236}">
              <a16:creationId xmlns:a16="http://schemas.microsoft.com/office/drawing/2014/main" id="{3E071155-4073-42F3-83DE-76A19F69673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0" cstate="print"/>
        <a:srcRect/>
        <a:stretch>
          <a:fillRect/>
        </a:stretch>
      </xdr:blipFill>
      <xdr:spPr bwMode="auto">
        <a:xfrm>
          <a:off x="561969" y="5212080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96</xdr:row>
      <xdr:rowOff>59536</xdr:rowOff>
    </xdr:from>
    <xdr:to>
      <xdr:col>1</xdr:col>
      <xdr:colOff>592931</xdr:colOff>
      <xdr:row>96</xdr:row>
      <xdr:rowOff>581026</xdr:rowOff>
    </xdr:to>
    <xdr:pic>
      <xdr:nvPicPr>
        <xdr:cNvPr id="53" name="Picture 32">
          <a:extLst>
            <a:ext uri="{FF2B5EF4-FFF2-40B4-BE49-F238E27FC236}">
              <a16:creationId xmlns:a16="http://schemas.microsoft.com/office/drawing/2014/main" id="{746BCB07-0F3B-4B4A-AD7D-7871FE8FF02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1" cstate="print"/>
        <a:srcRect/>
        <a:stretch>
          <a:fillRect/>
        </a:stretch>
      </xdr:blipFill>
      <xdr:spPr bwMode="auto">
        <a:xfrm>
          <a:off x="619125" y="54561586"/>
          <a:ext cx="516731" cy="5214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99</xdr:row>
      <xdr:rowOff>19050</xdr:rowOff>
    </xdr:from>
    <xdr:to>
      <xdr:col>1</xdr:col>
      <xdr:colOff>559050</xdr:colOff>
      <xdr:row>99</xdr:row>
      <xdr:rowOff>523875</xdr:rowOff>
    </xdr:to>
    <xdr:pic>
      <xdr:nvPicPr>
        <xdr:cNvPr id="54" name="Picture 34">
          <a:extLst>
            <a:ext uri="{FF2B5EF4-FFF2-40B4-BE49-F238E27FC236}">
              <a16:creationId xmlns:a16="http://schemas.microsoft.com/office/drawing/2014/main" id="{38903760-9009-439D-84D2-40A934ECE0E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561975" y="5654040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101</xdr:row>
      <xdr:rowOff>19051</xdr:rowOff>
    </xdr:from>
    <xdr:to>
      <xdr:col>1</xdr:col>
      <xdr:colOff>635250</xdr:colOff>
      <xdr:row>101</xdr:row>
      <xdr:rowOff>514350</xdr:rowOff>
    </xdr:to>
    <xdr:pic>
      <xdr:nvPicPr>
        <xdr:cNvPr id="55" name="Picture 36">
          <a:extLst>
            <a:ext uri="{FF2B5EF4-FFF2-40B4-BE49-F238E27FC236}">
              <a16:creationId xmlns:a16="http://schemas.microsoft.com/office/drawing/2014/main" id="{F1749D61-2AFE-4E94-BEF0-1CD5F5D5589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3" cstate="print"/>
        <a:srcRect/>
        <a:stretch>
          <a:fillRect/>
        </a:stretch>
      </xdr:blipFill>
      <xdr:spPr bwMode="auto">
        <a:xfrm>
          <a:off x="638175" y="5770245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111</xdr:row>
      <xdr:rowOff>51987</xdr:rowOff>
    </xdr:from>
    <xdr:to>
      <xdr:col>1</xdr:col>
      <xdr:colOff>559044</xdr:colOff>
      <xdr:row>111</xdr:row>
      <xdr:rowOff>485775</xdr:rowOff>
    </xdr:to>
    <xdr:pic>
      <xdr:nvPicPr>
        <xdr:cNvPr id="56" name="Picture 38">
          <a:extLst>
            <a:ext uri="{FF2B5EF4-FFF2-40B4-BE49-F238E27FC236}">
              <a16:creationId xmlns:a16="http://schemas.microsoft.com/office/drawing/2014/main" id="{2311078E-8E06-499A-A06D-325B0BF0D41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600075" y="63212262"/>
          <a:ext cx="501894" cy="4337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112</xdr:row>
      <xdr:rowOff>19051</xdr:rowOff>
    </xdr:from>
    <xdr:to>
      <xdr:col>1</xdr:col>
      <xdr:colOff>559050</xdr:colOff>
      <xdr:row>112</xdr:row>
      <xdr:rowOff>514350</xdr:rowOff>
    </xdr:to>
    <xdr:pic>
      <xdr:nvPicPr>
        <xdr:cNvPr id="57" name="Picture 40">
          <a:extLst>
            <a:ext uri="{FF2B5EF4-FFF2-40B4-BE49-F238E27FC236}">
              <a16:creationId xmlns:a16="http://schemas.microsoft.com/office/drawing/2014/main" id="{22FA59C5-9145-497C-8024-EA164E6D1DE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5" cstate="print"/>
        <a:srcRect/>
        <a:stretch>
          <a:fillRect/>
        </a:stretch>
      </xdr:blipFill>
      <xdr:spPr bwMode="auto">
        <a:xfrm>
          <a:off x="561975" y="63750826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66674</xdr:colOff>
      <xdr:row>115</xdr:row>
      <xdr:rowOff>61060</xdr:rowOff>
    </xdr:from>
    <xdr:to>
      <xdr:col>1</xdr:col>
      <xdr:colOff>559041</xdr:colOff>
      <xdr:row>115</xdr:row>
      <xdr:rowOff>495300</xdr:rowOff>
    </xdr:to>
    <xdr:pic>
      <xdr:nvPicPr>
        <xdr:cNvPr id="58" name="Picture 42">
          <a:extLst>
            <a:ext uri="{FF2B5EF4-FFF2-40B4-BE49-F238E27FC236}">
              <a16:creationId xmlns:a16="http://schemas.microsoft.com/office/drawing/2014/main" id="{E5637643-D99B-4573-A0E5-86ED7FDDBA6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6" cstate="print"/>
        <a:srcRect/>
        <a:stretch>
          <a:fillRect/>
        </a:stretch>
      </xdr:blipFill>
      <xdr:spPr bwMode="auto">
        <a:xfrm>
          <a:off x="609599" y="65507335"/>
          <a:ext cx="492367" cy="43424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122</xdr:row>
      <xdr:rowOff>28576</xdr:rowOff>
    </xdr:from>
    <xdr:to>
      <xdr:col>1</xdr:col>
      <xdr:colOff>606668</xdr:colOff>
      <xdr:row>122</xdr:row>
      <xdr:rowOff>542925</xdr:rowOff>
    </xdr:to>
    <xdr:pic>
      <xdr:nvPicPr>
        <xdr:cNvPr id="59" name="Picture 48">
          <a:extLst>
            <a:ext uri="{FF2B5EF4-FFF2-40B4-BE49-F238E27FC236}">
              <a16:creationId xmlns:a16="http://schemas.microsoft.com/office/drawing/2014/main" id="{1AEE1B4F-3DF8-402E-B8D4-F1C56800322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7" cstate="print"/>
        <a:srcRect/>
        <a:stretch>
          <a:fillRect/>
        </a:stretch>
      </xdr:blipFill>
      <xdr:spPr bwMode="auto">
        <a:xfrm>
          <a:off x="609593" y="69884926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125</xdr:row>
      <xdr:rowOff>19051</xdr:rowOff>
    </xdr:from>
    <xdr:to>
      <xdr:col>1</xdr:col>
      <xdr:colOff>559050</xdr:colOff>
      <xdr:row>126</xdr:row>
      <xdr:rowOff>9525</xdr:rowOff>
    </xdr:to>
    <xdr:pic>
      <xdr:nvPicPr>
        <xdr:cNvPr id="60" name="Picture 50">
          <a:extLst>
            <a:ext uri="{FF2B5EF4-FFF2-40B4-BE49-F238E27FC236}">
              <a16:creationId xmlns:a16="http://schemas.microsoft.com/office/drawing/2014/main" id="{B0936F95-BD2E-42F7-B081-47787ABF6DA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8" cstate="print"/>
        <a:srcRect/>
        <a:stretch>
          <a:fillRect/>
        </a:stretch>
      </xdr:blipFill>
      <xdr:spPr bwMode="auto">
        <a:xfrm>
          <a:off x="561975" y="71589901"/>
          <a:ext cx="540000" cy="5619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38093</xdr:colOff>
      <xdr:row>126</xdr:row>
      <xdr:rowOff>38101</xdr:rowOff>
    </xdr:from>
    <xdr:to>
      <xdr:col>1</xdr:col>
      <xdr:colOff>578093</xdr:colOff>
      <xdr:row>126</xdr:row>
      <xdr:rowOff>514350</xdr:rowOff>
    </xdr:to>
    <xdr:pic>
      <xdr:nvPicPr>
        <xdr:cNvPr id="61" name="Picture 52">
          <a:extLst>
            <a:ext uri="{FF2B5EF4-FFF2-40B4-BE49-F238E27FC236}">
              <a16:creationId xmlns:a16="http://schemas.microsoft.com/office/drawing/2014/main" id="{8AEC3745-1920-44D1-9397-CDA051B4756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9" cstate="print"/>
        <a:srcRect/>
        <a:stretch>
          <a:fillRect/>
        </a:stretch>
      </xdr:blipFill>
      <xdr:spPr bwMode="auto">
        <a:xfrm>
          <a:off x="581018" y="72180451"/>
          <a:ext cx="540000" cy="4762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130</xdr:row>
      <xdr:rowOff>19051</xdr:rowOff>
    </xdr:from>
    <xdr:to>
      <xdr:col>1</xdr:col>
      <xdr:colOff>559050</xdr:colOff>
      <xdr:row>130</xdr:row>
      <xdr:rowOff>542925</xdr:rowOff>
    </xdr:to>
    <xdr:pic>
      <xdr:nvPicPr>
        <xdr:cNvPr id="62" name="Picture 54">
          <a:extLst>
            <a:ext uri="{FF2B5EF4-FFF2-40B4-BE49-F238E27FC236}">
              <a16:creationId xmlns:a16="http://schemas.microsoft.com/office/drawing/2014/main" id="{ABD5E040-70D0-4465-AB2C-00F6EC4F20B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0" cstate="print"/>
        <a:srcRect/>
        <a:stretch>
          <a:fillRect/>
        </a:stretch>
      </xdr:blipFill>
      <xdr:spPr bwMode="auto">
        <a:xfrm>
          <a:off x="561975" y="74552176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131</xdr:row>
      <xdr:rowOff>57151</xdr:rowOff>
    </xdr:from>
    <xdr:to>
      <xdr:col>1</xdr:col>
      <xdr:colOff>635250</xdr:colOff>
      <xdr:row>131</xdr:row>
      <xdr:rowOff>542925</xdr:rowOff>
    </xdr:to>
    <xdr:pic>
      <xdr:nvPicPr>
        <xdr:cNvPr id="63" name="Picture 56">
          <a:extLst>
            <a:ext uri="{FF2B5EF4-FFF2-40B4-BE49-F238E27FC236}">
              <a16:creationId xmlns:a16="http://schemas.microsoft.com/office/drawing/2014/main" id="{A3E99E4D-B373-48BD-9DFA-8B7CB4CDC00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1" cstate="print"/>
        <a:srcRect/>
        <a:stretch>
          <a:fillRect/>
        </a:stretch>
      </xdr:blipFill>
      <xdr:spPr bwMode="auto">
        <a:xfrm>
          <a:off x="638175" y="75247501"/>
          <a:ext cx="540000" cy="4857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57144</xdr:colOff>
      <xdr:row>132</xdr:row>
      <xdr:rowOff>66675</xdr:rowOff>
    </xdr:from>
    <xdr:to>
      <xdr:col>1</xdr:col>
      <xdr:colOff>597144</xdr:colOff>
      <xdr:row>132</xdr:row>
      <xdr:rowOff>619125</xdr:rowOff>
    </xdr:to>
    <xdr:pic>
      <xdr:nvPicPr>
        <xdr:cNvPr id="64" name="Picture 58">
          <a:extLst>
            <a:ext uri="{FF2B5EF4-FFF2-40B4-BE49-F238E27FC236}">
              <a16:creationId xmlns:a16="http://schemas.microsoft.com/office/drawing/2014/main" id="{F4736337-5E4D-4C3A-8DED-1064B0290CE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2" cstate="print"/>
        <a:srcRect/>
        <a:stretch>
          <a:fillRect/>
        </a:stretch>
      </xdr:blipFill>
      <xdr:spPr bwMode="auto">
        <a:xfrm>
          <a:off x="600069" y="75895200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133</xdr:row>
      <xdr:rowOff>19051</xdr:rowOff>
    </xdr:from>
    <xdr:to>
      <xdr:col>1</xdr:col>
      <xdr:colOff>559044</xdr:colOff>
      <xdr:row>133</xdr:row>
      <xdr:rowOff>514350</xdr:rowOff>
    </xdr:to>
    <xdr:pic>
      <xdr:nvPicPr>
        <xdr:cNvPr id="65" name="Picture 60">
          <a:extLst>
            <a:ext uri="{FF2B5EF4-FFF2-40B4-BE49-F238E27FC236}">
              <a16:creationId xmlns:a16="http://schemas.microsoft.com/office/drawing/2014/main" id="{322FED76-826C-4997-9821-A7E42445E99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3" cstate="print"/>
        <a:srcRect/>
        <a:stretch>
          <a:fillRect/>
        </a:stretch>
      </xdr:blipFill>
      <xdr:spPr bwMode="auto">
        <a:xfrm>
          <a:off x="561969" y="7648575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137</xdr:row>
      <xdr:rowOff>19050</xdr:rowOff>
    </xdr:from>
    <xdr:to>
      <xdr:col>1</xdr:col>
      <xdr:colOff>559044</xdr:colOff>
      <xdr:row>138</xdr:row>
      <xdr:rowOff>0</xdr:rowOff>
    </xdr:to>
    <xdr:pic>
      <xdr:nvPicPr>
        <xdr:cNvPr id="66" name="Picture 62">
          <a:extLst>
            <a:ext uri="{FF2B5EF4-FFF2-40B4-BE49-F238E27FC236}">
              <a16:creationId xmlns:a16="http://schemas.microsoft.com/office/drawing/2014/main" id="{EC19F800-2952-4D95-BC11-224BA32D02C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4" cstate="print"/>
        <a:srcRect/>
        <a:stretch>
          <a:fillRect/>
        </a:stretch>
      </xdr:blipFill>
      <xdr:spPr bwMode="auto">
        <a:xfrm>
          <a:off x="561969" y="78952725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140</xdr:row>
      <xdr:rowOff>38101</xdr:rowOff>
    </xdr:from>
    <xdr:to>
      <xdr:col>1</xdr:col>
      <xdr:colOff>628650</xdr:colOff>
      <xdr:row>140</xdr:row>
      <xdr:rowOff>571500</xdr:rowOff>
    </xdr:to>
    <xdr:pic>
      <xdr:nvPicPr>
        <xdr:cNvPr id="67" name="Picture 64">
          <a:extLst>
            <a:ext uri="{FF2B5EF4-FFF2-40B4-BE49-F238E27FC236}">
              <a16:creationId xmlns:a16="http://schemas.microsoft.com/office/drawing/2014/main" id="{5391B5CC-C104-412D-BA7F-A107F5C4D2B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5" cstate="print"/>
        <a:srcRect/>
        <a:stretch>
          <a:fillRect/>
        </a:stretch>
      </xdr:blipFill>
      <xdr:spPr bwMode="auto">
        <a:xfrm>
          <a:off x="619125" y="80429101"/>
          <a:ext cx="55245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142</xdr:row>
      <xdr:rowOff>57151</xdr:rowOff>
    </xdr:from>
    <xdr:to>
      <xdr:col>1</xdr:col>
      <xdr:colOff>628649</xdr:colOff>
      <xdr:row>142</xdr:row>
      <xdr:rowOff>533400</xdr:rowOff>
    </xdr:to>
    <xdr:pic>
      <xdr:nvPicPr>
        <xdr:cNvPr id="68" name="Picture 66">
          <a:extLst>
            <a:ext uri="{FF2B5EF4-FFF2-40B4-BE49-F238E27FC236}">
              <a16:creationId xmlns:a16="http://schemas.microsoft.com/office/drawing/2014/main" id="{A4F69116-D19E-44B6-99FF-9FFC252AF91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6" cstate="print"/>
        <a:srcRect/>
        <a:stretch>
          <a:fillRect/>
        </a:stretch>
      </xdr:blipFill>
      <xdr:spPr bwMode="auto">
        <a:xfrm>
          <a:off x="619125" y="81648301"/>
          <a:ext cx="552449" cy="4762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144</xdr:row>
      <xdr:rowOff>123826</xdr:rowOff>
    </xdr:from>
    <xdr:to>
      <xdr:col>1</xdr:col>
      <xdr:colOff>628650</xdr:colOff>
      <xdr:row>146</xdr:row>
      <xdr:rowOff>293761</xdr:rowOff>
    </xdr:to>
    <xdr:pic>
      <xdr:nvPicPr>
        <xdr:cNvPr id="69" name="Picture 68">
          <a:extLst>
            <a:ext uri="{FF2B5EF4-FFF2-40B4-BE49-F238E27FC236}">
              <a16:creationId xmlns:a16="http://schemas.microsoft.com/office/drawing/2014/main" id="{0AFC8E9C-A00C-491F-B21A-C38DD50F307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7" cstate="print"/>
        <a:srcRect/>
        <a:stretch>
          <a:fillRect/>
        </a:stretch>
      </xdr:blipFill>
      <xdr:spPr bwMode="auto">
        <a:xfrm>
          <a:off x="638175" y="82819876"/>
          <a:ext cx="533400" cy="13605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35</xdr:row>
      <xdr:rowOff>85725</xdr:rowOff>
    </xdr:from>
    <xdr:to>
      <xdr:col>1</xdr:col>
      <xdr:colOff>606668</xdr:colOff>
      <xdr:row>35</xdr:row>
      <xdr:rowOff>533400</xdr:rowOff>
    </xdr:to>
    <xdr:pic>
      <xdr:nvPicPr>
        <xdr:cNvPr id="70" name="Picture 2">
          <a:extLst>
            <a:ext uri="{FF2B5EF4-FFF2-40B4-BE49-F238E27FC236}">
              <a16:creationId xmlns:a16="http://schemas.microsoft.com/office/drawing/2014/main" id="{D6D5ECB9-E63B-4A1C-BEAA-B975627A263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8" cstate="print"/>
        <a:srcRect/>
        <a:stretch>
          <a:fillRect/>
        </a:stretch>
      </xdr:blipFill>
      <xdr:spPr bwMode="auto">
        <a:xfrm>
          <a:off x="609593" y="16935450"/>
          <a:ext cx="540000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8</xdr:row>
      <xdr:rowOff>76200</xdr:rowOff>
    </xdr:from>
    <xdr:to>
      <xdr:col>1</xdr:col>
      <xdr:colOff>606668</xdr:colOff>
      <xdr:row>9</xdr:row>
      <xdr:rowOff>0</xdr:rowOff>
    </xdr:to>
    <xdr:pic>
      <xdr:nvPicPr>
        <xdr:cNvPr id="71" name="Picture 4">
          <a:extLst>
            <a:ext uri="{FF2B5EF4-FFF2-40B4-BE49-F238E27FC236}">
              <a16:creationId xmlns:a16="http://schemas.microsoft.com/office/drawing/2014/main" id="{3319AD49-99E7-427D-B69B-0652269969F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9" cstate="print"/>
        <a:srcRect/>
        <a:stretch>
          <a:fillRect/>
        </a:stretch>
      </xdr:blipFill>
      <xdr:spPr bwMode="auto">
        <a:xfrm>
          <a:off x="609593" y="3400425"/>
          <a:ext cx="540000" cy="533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39</xdr:row>
      <xdr:rowOff>242888</xdr:rowOff>
    </xdr:from>
    <xdr:to>
      <xdr:col>1</xdr:col>
      <xdr:colOff>616200</xdr:colOff>
      <xdr:row>40</xdr:row>
      <xdr:rowOff>381000</xdr:rowOff>
    </xdr:to>
    <xdr:pic>
      <xdr:nvPicPr>
        <xdr:cNvPr id="72" name="Picture 64">
          <a:extLst>
            <a:ext uri="{FF2B5EF4-FFF2-40B4-BE49-F238E27FC236}">
              <a16:creationId xmlns:a16="http://schemas.microsoft.com/office/drawing/2014/main" id="{F5E20AE5-B880-492A-AD77-291856290CB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0" cstate="print"/>
        <a:srcRect/>
        <a:stretch>
          <a:fillRect/>
        </a:stretch>
      </xdr:blipFill>
      <xdr:spPr bwMode="auto">
        <a:xfrm>
          <a:off x="619125" y="19121438"/>
          <a:ext cx="540000" cy="7572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104769</xdr:colOff>
      <xdr:row>41</xdr:row>
      <xdr:rowOff>42864</xdr:rowOff>
    </xdr:from>
    <xdr:to>
      <xdr:col>1</xdr:col>
      <xdr:colOff>619125</xdr:colOff>
      <xdr:row>41</xdr:row>
      <xdr:rowOff>523876</xdr:rowOff>
    </xdr:to>
    <xdr:pic>
      <xdr:nvPicPr>
        <xdr:cNvPr id="73" name="Picture 66">
          <a:extLst>
            <a:ext uri="{FF2B5EF4-FFF2-40B4-BE49-F238E27FC236}">
              <a16:creationId xmlns:a16="http://schemas.microsoft.com/office/drawing/2014/main" id="{3475831C-F634-4E7F-8C20-28849A30BF6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1" cstate="print"/>
        <a:srcRect/>
        <a:stretch>
          <a:fillRect/>
        </a:stretch>
      </xdr:blipFill>
      <xdr:spPr bwMode="auto">
        <a:xfrm>
          <a:off x="647694" y="20178714"/>
          <a:ext cx="514356" cy="4810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66669</xdr:colOff>
      <xdr:row>36</xdr:row>
      <xdr:rowOff>333375</xdr:rowOff>
    </xdr:from>
    <xdr:to>
      <xdr:col>1</xdr:col>
      <xdr:colOff>606669</xdr:colOff>
      <xdr:row>37</xdr:row>
      <xdr:rowOff>409575</xdr:rowOff>
    </xdr:to>
    <xdr:pic>
      <xdr:nvPicPr>
        <xdr:cNvPr id="74" name="Picture 16">
          <a:extLst>
            <a:ext uri="{FF2B5EF4-FFF2-40B4-BE49-F238E27FC236}">
              <a16:creationId xmlns:a16="http://schemas.microsoft.com/office/drawing/2014/main" id="{31C6DCDC-175A-42E9-A50A-B294772B6D3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2" cstate="print"/>
        <a:srcRect/>
        <a:stretch>
          <a:fillRect/>
        </a:stretch>
      </xdr:blipFill>
      <xdr:spPr bwMode="auto">
        <a:xfrm>
          <a:off x="609594" y="17745075"/>
          <a:ext cx="540000" cy="685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69883</xdr:colOff>
      <xdr:row>178</xdr:row>
      <xdr:rowOff>504826</xdr:rowOff>
    </xdr:from>
    <xdr:ext cx="560294" cy="2076450"/>
    <xdr:pic>
      <xdr:nvPicPr>
        <xdr:cNvPr id="75" name="Resim 74">
          <a:extLst>
            <a:ext uri="{FF2B5EF4-FFF2-40B4-BE49-F238E27FC236}">
              <a16:creationId xmlns:a16="http://schemas.microsoft.com/office/drawing/2014/main" id="{1CF43854-4D29-424F-85A5-C648868A91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2808" y="100117276"/>
          <a:ext cx="560294" cy="2076450"/>
        </a:xfrm>
        <a:prstGeom prst="rect">
          <a:avLst/>
        </a:prstGeom>
      </xdr:spPr>
    </xdr:pic>
    <xdr:clientData/>
  </xdr:oneCellAnchor>
  <xdr:twoCellAnchor editAs="oneCell">
    <xdr:from>
      <xdr:col>0</xdr:col>
      <xdr:colOff>280724</xdr:colOff>
      <xdr:row>0</xdr:row>
      <xdr:rowOff>66675</xdr:rowOff>
    </xdr:from>
    <xdr:to>
      <xdr:col>3</xdr:col>
      <xdr:colOff>323850</xdr:colOff>
      <xdr:row>1</xdr:row>
      <xdr:rowOff>590550</xdr:rowOff>
    </xdr:to>
    <xdr:pic>
      <xdr:nvPicPr>
        <xdr:cNvPr id="76" name="Resim 75">
          <a:extLst>
            <a:ext uri="{FF2B5EF4-FFF2-40B4-BE49-F238E27FC236}">
              <a16:creationId xmlns:a16="http://schemas.microsoft.com/office/drawing/2014/main" id="{98CB045F-C232-4D3F-A3E8-01D23F5CD366}"/>
            </a:ext>
          </a:extLst>
        </xdr:cNvPr>
        <xdr:cNvPicPr/>
      </xdr:nvPicPr>
      <xdr:blipFill>
        <a:blip xmlns:r="http://schemas.openxmlformats.org/officeDocument/2006/relationships" r:embed="rId74"/>
        <a:srcRect/>
        <a:stretch>
          <a:fillRect/>
        </a:stretch>
      </xdr:blipFill>
      <xdr:spPr bwMode="auto">
        <a:xfrm>
          <a:off x="280724" y="66675"/>
          <a:ext cx="1814776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762000</xdr:colOff>
      <xdr:row>0</xdr:row>
      <xdr:rowOff>66675</xdr:rowOff>
    </xdr:from>
    <xdr:to>
      <xdr:col>8</xdr:col>
      <xdr:colOff>967582</xdr:colOff>
      <xdr:row>1</xdr:row>
      <xdr:rowOff>504825</xdr:rowOff>
    </xdr:to>
    <xdr:pic>
      <xdr:nvPicPr>
        <xdr:cNvPr id="77" name="Resim 76">
          <a:extLst>
            <a:ext uri="{FF2B5EF4-FFF2-40B4-BE49-F238E27FC236}">
              <a16:creationId xmlns:a16="http://schemas.microsoft.com/office/drawing/2014/main" id="{91660E31-339A-4680-98C7-AAA7E8568ACF}"/>
            </a:ext>
          </a:extLst>
        </xdr:cNvPr>
        <xdr:cNvPicPr/>
      </xdr:nvPicPr>
      <xdr:blipFill>
        <a:blip xmlns:r="http://schemas.openxmlformats.org/officeDocument/2006/relationships" r:embed="rId7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00875" y="66675"/>
          <a:ext cx="1586707" cy="771525"/>
        </a:xfrm>
        <a:prstGeom prst="rect">
          <a:avLst/>
        </a:prstGeom>
        <a:noFill/>
        <a:ln>
          <a:noFill/>
        </a:ln>
      </xdr:spPr>
    </xdr:pic>
    <xdr:clientData/>
  </xdr:twoCellAnchor>
  <xdr:oneCellAnchor>
    <xdr:from>
      <xdr:col>1</xdr:col>
      <xdr:colOff>19050</xdr:colOff>
      <xdr:row>79</xdr:row>
      <xdr:rowOff>85727</xdr:rowOff>
    </xdr:from>
    <xdr:ext cx="540000" cy="540000"/>
    <xdr:pic>
      <xdr:nvPicPr>
        <xdr:cNvPr id="78" name="Picture 2">
          <a:extLst>
            <a:ext uri="{FF2B5EF4-FFF2-40B4-BE49-F238E27FC236}">
              <a16:creationId xmlns:a16="http://schemas.microsoft.com/office/drawing/2014/main" id="{EA387083-29D7-427E-813B-FE4B3EEB55A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6" cstate="print"/>
        <a:srcRect/>
        <a:stretch>
          <a:fillRect/>
        </a:stretch>
      </xdr:blipFill>
      <xdr:spPr bwMode="auto">
        <a:xfrm>
          <a:off x="561975" y="44167427"/>
          <a:ext cx="540000" cy="5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66675</xdr:colOff>
      <xdr:row>116</xdr:row>
      <xdr:rowOff>28575</xdr:rowOff>
    </xdr:from>
    <xdr:ext cx="540000" cy="540000"/>
    <xdr:pic>
      <xdr:nvPicPr>
        <xdr:cNvPr id="79" name="Picture 44">
          <a:extLst>
            <a:ext uri="{FF2B5EF4-FFF2-40B4-BE49-F238E27FC236}">
              <a16:creationId xmlns:a16="http://schemas.microsoft.com/office/drawing/2014/main" id="{DE8DA45A-6D22-4F4F-9736-9681393C7F3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7" cstate="print"/>
        <a:srcRect/>
        <a:stretch>
          <a:fillRect/>
        </a:stretch>
      </xdr:blipFill>
      <xdr:spPr bwMode="auto">
        <a:xfrm>
          <a:off x="609600" y="66046350"/>
          <a:ext cx="540000" cy="5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twoCellAnchor editAs="oneCell">
    <xdr:from>
      <xdr:col>1</xdr:col>
      <xdr:colOff>71437</xdr:colOff>
      <xdr:row>80</xdr:row>
      <xdr:rowOff>123826</xdr:rowOff>
    </xdr:from>
    <xdr:to>
      <xdr:col>1</xdr:col>
      <xdr:colOff>613304</xdr:colOff>
      <xdr:row>80</xdr:row>
      <xdr:rowOff>657226</xdr:rowOff>
    </xdr:to>
    <xdr:pic>
      <xdr:nvPicPr>
        <xdr:cNvPr id="80" name="Picture 4">
          <a:extLst>
            <a:ext uri="{FF2B5EF4-FFF2-40B4-BE49-F238E27FC236}">
              <a16:creationId xmlns:a16="http://schemas.microsoft.com/office/drawing/2014/main" id="{3C276611-D8DF-44A7-A787-452C80B53A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8" cstate="print">
          <a:duotone>
            <a:schemeClr val="bg2">
              <a:shade val="45000"/>
              <a:satMod val="135000"/>
            </a:schemeClr>
            <a:prstClr val="white"/>
          </a:duotone>
        </a:blip>
        <a:srcRect/>
        <a:stretch>
          <a:fillRect/>
        </a:stretch>
      </xdr:blipFill>
      <xdr:spPr bwMode="auto">
        <a:xfrm>
          <a:off x="614362" y="44958001"/>
          <a:ext cx="541867" cy="53340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57151</xdr:colOff>
      <xdr:row>119</xdr:row>
      <xdr:rowOff>69167</xdr:rowOff>
    </xdr:from>
    <xdr:to>
      <xdr:col>1</xdr:col>
      <xdr:colOff>657225</xdr:colOff>
      <xdr:row>119</xdr:row>
      <xdr:rowOff>600075</xdr:rowOff>
    </xdr:to>
    <xdr:pic>
      <xdr:nvPicPr>
        <xdr:cNvPr id="81" name="Resim 80">
          <a:extLst>
            <a:ext uri="{FF2B5EF4-FFF2-40B4-BE49-F238E27FC236}">
              <a16:creationId xmlns:a16="http://schemas.microsoft.com/office/drawing/2014/main" id="{AABC39B3-39EA-4045-B5E0-2E98522325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6" y="67830017"/>
          <a:ext cx="600074" cy="530908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120</xdr:row>
      <xdr:rowOff>67735</xdr:rowOff>
    </xdr:from>
    <xdr:to>
      <xdr:col>1</xdr:col>
      <xdr:colOff>638175</xdr:colOff>
      <xdr:row>120</xdr:row>
      <xdr:rowOff>609601</xdr:rowOff>
    </xdr:to>
    <xdr:pic>
      <xdr:nvPicPr>
        <xdr:cNvPr id="82" name="Resim 81">
          <a:extLst>
            <a:ext uri="{FF2B5EF4-FFF2-40B4-BE49-F238E27FC236}">
              <a16:creationId xmlns:a16="http://schemas.microsoft.com/office/drawing/2014/main" id="{20F22FD1-DCFE-4668-B8DB-4C6ADC9C9E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5" y="68476285"/>
          <a:ext cx="581025" cy="541866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</xdr:colOff>
      <xdr:row>121</xdr:row>
      <xdr:rowOff>78581</xdr:rowOff>
    </xdr:from>
    <xdr:to>
      <xdr:col>1</xdr:col>
      <xdr:colOff>685800</xdr:colOff>
      <xdr:row>121</xdr:row>
      <xdr:rowOff>628650</xdr:rowOff>
    </xdr:to>
    <xdr:pic>
      <xdr:nvPicPr>
        <xdr:cNvPr id="83" name="Resim 82">
          <a:extLst>
            <a:ext uri="{FF2B5EF4-FFF2-40B4-BE49-F238E27FC236}">
              <a16:creationId xmlns:a16="http://schemas.microsoft.com/office/drawing/2014/main" id="{69B37C0F-2AF1-4635-9E61-783A83477C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1975" y="69277706"/>
          <a:ext cx="666750" cy="550069"/>
        </a:xfrm>
        <a:prstGeom prst="rect">
          <a:avLst/>
        </a:prstGeom>
      </xdr:spPr>
    </xdr:pic>
    <xdr:clientData/>
  </xdr:twoCellAnchor>
  <xdr:twoCellAnchor editAs="oneCell">
    <xdr:from>
      <xdr:col>1</xdr:col>
      <xdr:colOff>1</xdr:colOff>
      <xdr:row>134</xdr:row>
      <xdr:rowOff>1</xdr:rowOff>
    </xdr:from>
    <xdr:to>
      <xdr:col>1</xdr:col>
      <xdr:colOff>585748</xdr:colOff>
      <xdr:row>134</xdr:row>
      <xdr:rowOff>552451</xdr:rowOff>
    </xdr:to>
    <xdr:pic>
      <xdr:nvPicPr>
        <xdr:cNvPr id="84" name="Resim 83">
          <a:extLst>
            <a:ext uri="{FF2B5EF4-FFF2-40B4-BE49-F238E27FC236}">
              <a16:creationId xmlns:a16="http://schemas.microsoft.com/office/drawing/2014/main" id="{2F72084F-73E9-44A7-8847-76CD3EE8E3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6" y="77038201"/>
          <a:ext cx="585747" cy="55245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135</xdr:row>
      <xdr:rowOff>28576</xdr:rowOff>
    </xdr:from>
    <xdr:to>
      <xdr:col>1</xdr:col>
      <xdr:colOff>585747</xdr:colOff>
      <xdr:row>135</xdr:row>
      <xdr:rowOff>523876</xdr:rowOff>
    </xdr:to>
    <xdr:pic>
      <xdr:nvPicPr>
        <xdr:cNvPr id="85" name="Resim 84">
          <a:extLst>
            <a:ext uri="{FF2B5EF4-FFF2-40B4-BE49-F238E27FC236}">
              <a16:creationId xmlns:a16="http://schemas.microsoft.com/office/drawing/2014/main" id="{36B2FB48-3BFB-49D3-8DD2-1542A42816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5" y="77714476"/>
          <a:ext cx="585747" cy="4953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136</xdr:row>
      <xdr:rowOff>9525</xdr:rowOff>
    </xdr:from>
    <xdr:to>
      <xdr:col>1</xdr:col>
      <xdr:colOff>585747</xdr:colOff>
      <xdr:row>136</xdr:row>
      <xdr:rowOff>590550</xdr:rowOff>
    </xdr:to>
    <xdr:pic>
      <xdr:nvPicPr>
        <xdr:cNvPr id="86" name="Resim 85">
          <a:extLst>
            <a:ext uri="{FF2B5EF4-FFF2-40B4-BE49-F238E27FC236}">
              <a16:creationId xmlns:a16="http://schemas.microsoft.com/office/drawing/2014/main" id="{DA90E73D-FD7C-44A8-9B40-7F1BF55E6E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5" y="78305025"/>
          <a:ext cx="585747" cy="581025"/>
        </a:xfrm>
        <a:prstGeom prst="rect">
          <a:avLst/>
        </a:prstGeom>
      </xdr:spPr>
    </xdr:pic>
    <xdr:clientData/>
  </xdr:twoCellAnchor>
  <xdr:twoCellAnchor editAs="oneCell">
    <xdr:from>
      <xdr:col>1</xdr:col>
      <xdr:colOff>42862</xdr:colOff>
      <xdr:row>44</xdr:row>
      <xdr:rowOff>80962</xdr:rowOff>
    </xdr:from>
    <xdr:to>
      <xdr:col>1</xdr:col>
      <xdr:colOff>578643</xdr:colOff>
      <xdr:row>44</xdr:row>
      <xdr:rowOff>638175</xdr:rowOff>
    </xdr:to>
    <xdr:pic>
      <xdr:nvPicPr>
        <xdr:cNvPr id="87" name="Resim 86">
          <a:extLst>
            <a:ext uri="{FF2B5EF4-FFF2-40B4-BE49-F238E27FC236}">
              <a16:creationId xmlns:a16="http://schemas.microsoft.com/office/drawing/2014/main" id="{E2F84D80-7D04-4947-85FC-7B907C47AC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5787" y="22188487"/>
          <a:ext cx="535781" cy="557213"/>
        </a:xfrm>
        <a:prstGeom prst="rect">
          <a:avLst/>
        </a:prstGeom>
      </xdr:spPr>
    </xdr:pic>
    <xdr:clientData/>
  </xdr:twoCellAnchor>
  <xdr:twoCellAnchor editAs="oneCell">
    <xdr:from>
      <xdr:col>1</xdr:col>
      <xdr:colOff>145258</xdr:colOff>
      <xdr:row>43</xdr:row>
      <xdr:rowOff>230980</xdr:rowOff>
    </xdr:from>
    <xdr:to>
      <xdr:col>2</xdr:col>
      <xdr:colOff>19050</xdr:colOff>
      <xdr:row>44</xdr:row>
      <xdr:rowOff>19050</xdr:rowOff>
    </xdr:to>
    <xdr:pic>
      <xdr:nvPicPr>
        <xdr:cNvPr id="88" name="Resim 87">
          <a:extLst>
            <a:ext uri="{FF2B5EF4-FFF2-40B4-BE49-F238E27FC236}">
              <a16:creationId xmlns:a16="http://schemas.microsoft.com/office/drawing/2014/main" id="{9ED14EAA-8587-4F27-9ED2-06AE8F661B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8183" y="21576505"/>
          <a:ext cx="569117" cy="550070"/>
        </a:xfrm>
        <a:prstGeom prst="rect">
          <a:avLst/>
        </a:prstGeom>
      </xdr:spPr>
    </xdr:pic>
    <xdr:clientData/>
  </xdr:twoCellAnchor>
  <xdr:twoCellAnchor editAs="oneCell">
    <xdr:from>
      <xdr:col>1</xdr:col>
      <xdr:colOff>88106</xdr:colOff>
      <xdr:row>45</xdr:row>
      <xdr:rowOff>57150</xdr:rowOff>
    </xdr:from>
    <xdr:to>
      <xdr:col>1</xdr:col>
      <xdr:colOff>657225</xdr:colOff>
      <xdr:row>45</xdr:row>
      <xdr:rowOff>600075</xdr:rowOff>
    </xdr:to>
    <xdr:pic>
      <xdr:nvPicPr>
        <xdr:cNvPr id="89" name="Resim 88">
          <a:extLst>
            <a:ext uri="{FF2B5EF4-FFF2-40B4-BE49-F238E27FC236}">
              <a16:creationId xmlns:a16="http://schemas.microsoft.com/office/drawing/2014/main" id="{FAF6208F-0D31-453F-8342-25BFF1830C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1031" y="23050500"/>
          <a:ext cx="569119" cy="542925"/>
        </a:xfrm>
        <a:prstGeom prst="rect">
          <a:avLst/>
        </a:prstGeom>
      </xdr:spPr>
    </xdr:pic>
    <xdr:clientData/>
  </xdr:twoCellAnchor>
  <xdr:twoCellAnchor editAs="oneCell">
    <xdr:from>
      <xdr:col>1</xdr:col>
      <xdr:colOff>90487</xdr:colOff>
      <xdr:row>23</xdr:row>
      <xdr:rowOff>40482</xdr:rowOff>
    </xdr:from>
    <xdr:to>
      <xdr:col>1</xdr:col>
      <xdr:colOff>638174</xdr:colOff>
      <xdr:row>23</xdr:row>
      <xdr:rowOff>561975</xdr:rowOff>
    </xdr:to>
    <xdr:pic>
      <xdr:nvPicPr>
        <xdr:cNvPr id="90" name="Resim 89">
          <a:extLst>
            <a:ext uri="{FF2B5EF4-FFF2-40B4-BE49-F238E27FC236}">
              <a16:creationId xmlns:a16="http://schemas.microsoft.com/office/drawing/2014/main" id="{133A78A9-4972-4181-8E99-589A8D4678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412" y="9670257"/>
          <a:ext cx="547687" cy="521493"/>
        </a:xfrm>
        <a:prstGeom prst="rect">
          <a:avLst/>
        </a:prstGeom>
      </xdr:spPr>
    </xdr:pic>
    <xdr:clientData/>
  </xdr:twoCellAnchor>
  <xdr:twoCellAnchor editAs="oneCell">
    <xdr:from>
      <xdr:col>1</xdr:col>
      <xdr:colOff>88106</xdr:colOff>
      <xdr:row>46</xdr:row>
      <xdr:rowOff>47626</xdr:rowOff>
    </xdr:from>
    <xdr:to>
      <xdr:col>1</xdr:col>
      <xdr:colOff>650080</xdr:colOff>
      <xdr:row>47</xdr:row>
      <xdr:rowOff>238125</xdr:rowOff>
    </xdr:to>
    <xdr:pic>
      <xdr:nvPicPr>
        <xdr:cNvPr id="91" name="Resim 90">
          <a:extLst>
            <a:ext uri="{FF2B5EF4-FFF2-40B4-BE49-F238E27FC236}">
              <a16:creationId xmlns:a16="http://schemas.microsoft.com/office/drawing/2014/main" id="{97CF2BAB-3CF6-469F-8AC3-5AF72BF81C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1031" y="23688676"/>
          <a:ext cx="561974" cy="838199"/>
        </a:xfrm>
        <a:prstGeom prst="rect">
          <a:avLst/>
        </a:prstGeom>
      </xdr:spPr>
    </xdr:pic>
    <xdr:clientData/>
  </xdr:twoCellAnchor>
  <xdr:twoCellAnchor editAs="oneCell">
    <xdr:from>
      <xdr:col>1</xdr:col>
      <xdr:colOff>157164</xdr:colOff>
      <xdr:row>166</xdr:row>
      <xdr:rowOff>83044</xdr:rowOff>
    </xdr:from>
    <xdr:to>
      <xdr:col>1</xdr:col>
      <xdr:colOff>571500</xdr:colOff>
      <xdr:row>166</xdr:row>
      <xdr:rowOff>526558</xdr:rowOff>
    </xdr:to>
    <xdr:pic>
      <xdr:nvPicPr>
        <xdr:cNvPr id="92" name="Resim 91">
          <a:extLst>
            <a:ext uri="{FF2B5EF4-FFF2-40B4-BE49-F238E27FC236}">
              <a16:creationId xmlns:a16="http://schemas.microsoft.com/office/drawing/2014/main" id="{42A8A85A-58F1-4094-8A18-862DCF58D3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0089" y="94142419"/>
          <a:ext cx="414336" cy="443514"/>
        </a:xfrm>
        <a:prstGeom prst="rect">
          <a:avLst/>
        </a:prstGeom>
      </xdr:spPr>
    </xdr:pic>
    <xdr:clientData/>
  </xdr:twoCellAnchor>
  <xdr:twoCellAnchor editAs="oneCell">
    <xdr:from>
      <xdr:col>1</xdr:col>
      <xdr:colOff>90488</xdr:colOff>
      <xdr:row>169</xdr:row>
      <xdr:rowOff>48755</xdr:rowOff>
    </xdr:from>
    <xdr:to>
      <xdr:col>1</xdr:col>
      <xdr:colOff>638175</xdr:colOff>
      <xdr:row>169</xdr:row>
      <xdr:rowOff>504825</xdr:rowOff>
    </xdr:to>
    <xdr:pic>
      <xdr:nvPicPr>
        <xdr:cNvPr id="93" name="Resim 92">
          <a:extLst>
            <a:ext uri="{FF2B5EF4-FFF2-40B4-BE49-F238E27FC236}">
              <a16:creationId xmlns:a16="http://schemas.microsoft.com/office/drawing/2014/main" id="{7C1BF2D1-EE3E-4814-B062-2BC2C1638C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413" y="95889305"/>
          <a:ext cx="547687" cy="456070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170</xdr:row>
      <xdr:rowOff>95250</xdr:rowOff>
    </xdr:from>
    <xdr:to>
      <xdr:col>1</xdr:col>
      <xdr:colOff>647701</xdr:colOff>
      <xdr:row>170</xdr:row>
      <xdr:rowOff>561976</xdr:rowOff>
    </xdr:to>
    <xdr:pic>
      <xdr:nvPicPr>
        <xdr:cNvPr id="94" name="Resim 93">
          <a:extLst>
            <a:ext uri="{FF2B5EF4-FFF2-40B4-BE49-F238E27FC236}">
              <a16:creationId xmlns:a16="http://schemas.microsoft.com/office/drawing/2014/main" id="{476F824A-60A3-4FD1-8E5F-4C72157449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0550" y="96488250"/>
          <a:ext cx="600076" cy="466726"/>
        </a:xfrm>
        <a:prstGeom prst="rect">
          <a:avLst/>
        </a:prstGeom>
      </xdr:spPr>
    </xdr:pic>
    <xdr:clientData/>
  </xdr:twoCellAnchor>
  <xdr:twoCellAnchor editAs="oneCell">
    <xdr:from>
      <xdr:col>1</xdr:col>
      <xdr:colOff>95250</xdr:colOff>
      <xdr:row>171</xdr:row>
      <xdr:rowOff>114300</xdr:rowOff>
    </xdr:from>
    <xdr:to>
      <xdr:col>1</xdr:col>
      <xdr:colOff>628650</xdr:colOff>
      <xdr:row>171</xdr:row>
      <xdr:rowOff>581026</xdr:rowOff>
    </xdr:to>
    <xdr:pic>
      <xdr:nvPicPr>
        <xdr:cNvPr id="95" name="Resim 94">
          <a:extLst>
            <a:ext uri="{FF2B5EF4-FFF2-40B4-BE49-F238E27FC236}">
              <a16:creationId xmlns:a16="http://schemas.microsoft.com/office/drawing/2014/main" id="{D2BEF943-AA29-4683-BF1B-24B494587E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8175" y="97183575"/>
          <a:ext cx="533400" cy="466726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155</xdr:row>
      <xdr:rowOff>419100</xdr:rowOff>
    </xdr:from>
    <xdr:to>
      <xdr:col>1</xdr:col>
      <xdr:colOff>609600</xdr:colOff>
      <xdr:row>157</xdr:row>
      <xdr:rowOff>39317</xdr:rowOff>
    </xdr:to>
    <xdr:pic>
      <xdr:nvPicPr>
        <xdr:cNvPr id="96" name="Resim 95">
          <a:extLst>
            <a:ext uri="{FF2B5EF4-FFF2-40B4-BE49-F238E27FC236}">
              <a16:creationId xmlns:a16="http://schemas.microsoft.com/office/drawing/2014/main" id="{346422E6-C35E-4B1D-9E15-94B99106E7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0550" y="88830150"/>
          <a:ext cx="561975" cy="629867"/>
        </a:xfrm>
        <a:prstGeom prst="rect">
          <a:avLst/>
        </a:prstGeom>
      </xdr:spPr>
    </xdr:pic>
    <xdr:clientData/>
  </xdr:twoCellAnchor>
  <xdr:twoCellAnchor editAs="oneCell">
    <xdr:from>
      <xdr:col>1</xdr:col>
      <xdr:colOff>114299</xdr:colOff>
      <xdr:row>154</xdr:row>
      <xdr:rowOff>161926</xdr:rowOff>
    </xdr:from>
    <xdr:to>
      <xdr:col>1</xdr:col>
      <xdr:colOff>628650</xdr:colOff>
      <xdr:row>155</xdr:row>
      <xdr:rowOff>276226</xdr:rowOff>
    </xdr:to>
    <xdr:pic>
      <xdr:nvPicPr>
        <xdr:cNvPr id="97" name="Resim 96">
          <a:extLst>
            <a:ext uri="{FF2B5EF4-FFF2-40B4-BE49-F238E27FC236}">
              <a16:creationId xmlns:a16="http://schemas.microsoft.com/office/drawing/2014/main" id="{3BF3535A-E340-46D4-8C9F-996B0FACF4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4" y="88115776"/>
          <a:ext cx="514351" cy="571500"/>
        </a:xfrm>
        <a:prstGeom prst="rect">
          <a:avLst/>
        </a:prstGeom>
      </xdr:spPr>
    </xdr:pic>
    <xdr:clientData/>
  </xdr:twoCellAnchor>
  <xdr:twoCellAnchor editAs="oneCell">
    <xdr:from>
      <xdr:col>1</xdr:col>
      <xdr:colOff>50005</xdr:colOff>
      <xdr:row>27</xdr:row>
      <xdr:rowOff>73818</xdr:rowOff>
    </xdr:from>
    <xdr:to>
      <xdr:col>1</xdr:col>
      <xdr:colOff>619125</xdr:colOff>
      <xdr:row>27</xdr:row>
      <xdr:rowOff>590550</xdr:rowOff>
    </xdr:to>
    <xdr:pic>
      <xdr:nvPicPr>
        <xdr:cNvPr id="98" name="Resim 97">
          <a:extLst>
            <a:ext uri="{FF2B5EF4-FFF2-40B4-BE49-F238E27FC236}">
              <a16:creationId xmlns:a16="http://schemas.microsoft.com/office/drawing/2014/main" id="{5403EC70-315A-49C8-A221-F7BD5D2AEB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2930" y="12180093"/>
          <a:ext cx="569120" cy="516732"/>
        </a:xfrm>
        <a:prstGeom prst="rect">
          <a:avLst/>
        </a:prstGeom>
      </xdr:spPr>
    </xdr:pic>
    <xdr:clientData/>
  </xdr:twoCellAnchor>
  <xdr:twoCellAnchor editAs="oneCell">
    <xdr:from>
      <xdr:col>1</xdr:col>
      <xdr:colOff>50006</xdr:colOff>
      <xdr:row>14</xdr:row>
      <xdr:rowOff>33338</xdr:rowOff>
    </xdr:from>
    <xdr:to>
      <xdr:col>1</xdr:col>
      <xdr:colOff>609600</xdr:colOff>
      <xdr:row>14</xdr:row>
      <xdr:rowOff>657225</xdr:rowOff>
    </xdr:to>
    <xdr:pic>
      <xdr:nvPicPr>
        <xdr:cNvPr id="99" name="Resim 98">
          <a:extLst>
            <a:ext uri="{FF2B5EF4-FFF2-40B4-BE49-F238E27FC236}">
              <a16:creationId xmlns:a16="http://schemas.microsoft.com/office/drawing/2014/main" id="{15E3636C-A57F-420C-A7CC-FCC8C4ADDF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2931" y="6681788"/>
          <a:ext cx="559594" cy="623887"/>
        </a:xfrm>
        <a:prstGeom prst="rect">
          <a:avLst/>
        </a:prstGeom>
      </xdr:spPr>
    </xdr:pic>
    <xdr:clientData/>
  </xdr:twoCellAnchor>
  <xdr:twoCellAnchor editAs="oneCell">
    <xdr:from>
      <xdr:col>1</xdr:col>
      <xdr:colOff>69056</xdr:colOff>
      <xdr:row>12</xdr:row>
      <xdr:rowOff>123825</xdr:rowOff>
    </xdr:from>
    <xdr:to>
      <xdr:col>1</xdr:col>
      <xdr:colOff>642309</xdr:colOff>
      <xdr:row>13</xdr:row>
      <xdr:rowOff>304800</xdr:rowOff>
    </xdr:to>
    <xdr:pic>
      <xdr:nvPicPr>
        <xdr:cNvPr id="100" name="Resim 99">
          <a:extLst>
            <a:ext uri="{FF2B5EF4-FFF2-40B4-BE49-F238E27FC236}">
              <a16:creationId xmlns:a16="http://schemas.microsoft.com/office/drawing/2014/main" id="{96252326-9A8B-4A41-978D-9E69C8259F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1981" y="5943600"/>
          <a:ext cx="573253" cy="561975"/>
        </a:xfrm>
        <a:prstGeom prst="rect">
          <a:avLst/>
        </a:prstGeom>
      </xdr:spPr>
    </xdr:pic>
    <xdr:clientData/>
  </xdr:twoCellAnchor>
  <xdr:twoCellAnchor editAs="oneCell">
    <xdr:from>
      <xdr:col>1</xdr:col>
      <xdr:colOff>11905</xdr:colOff>
      <xdr:row>16</xdr:row>
      <xdr:rowOff>41949</xdr:rowOff>
    </xdr:from>
    <xdr:to>
      <xdr:col>1</xdr:col>
      <xdr:colOff>571500</xdr:colOff>
      <xdr:row>16</xdr:row>
      <xdr:rowOff>609600</xdr:rowOff>
    </xdr:to>
    <xdr:pic>
      <xdr:nvPicPr>
        <xdr:cNvPr id="101" name="Resim 100">
          <a:extLst>
            <a:ext uri="{FF2B5EF4-FFF2-40B4-BE49-F238E27FC236}">
              <a16:creationId xmlns:a16="http://schemas.microsoft.com/office/drawing/2014/main" id="{D197204F-5727-4C3A-9DE4-6BA83F6D1C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4830" y="8042949"/>
          <a:ext cx="559595" cy="567651"/>
        </a:xfrm>
        <a:prstGeom prst="rect">
          <a:avLst/>
        </a:prstGeom>
      </xdr:spPr>
    </xdr:pic>
    <xdr:clientData/>
  </xdr:twoCellAnchor>
  <xdr:twoCellAnchor editAs="oneCell">
    <xdr:from>
      <xdr:col>1</xdr:col>
      <xdr:colOff>14290</xdr:colOff>
      <xdr:row>17</xdr:row>
      <xdr:rowOff>59530</xdr:rowOff>
    </xdr:from>
    <xdr:to>
      <xdr:col>1</xdr:col>
      <xdr:colOff>565036</xdr:colOff>
      <xdr:row>17</xdr:row>
      <xdr:rowOff>552450</xdr:rowOff>
    </xdr:to>
    <xdr:pic>
      <xdr:nvPicPr>
        <xdr:cNvPr id="102" name="Resim 101">
          <a:extLst>
            <a:ext uri="{FF2B5EF4-FFF2-40B4-BE49-F238E27FC236}">
              <a16:creationId xmlns:a16="http://schemas.microsoft.com/office/drawing/2014/main" id="{21BBBE36-843E-4A5A-A16F-6FA5F00190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7215" y="8746330"/>
          <a:ext cx="550746" cy="492920"/>
        </a:xfrm>
        <a:prstGeom prst="rect">
          <a:avLst/>
        </a:prstGeom>
      </xdr:spPr>
    </xdr:pic>
    <xdr:clientData/>
  </xdr:twoCellAnchor>
  <xdr:twoCellAnchor editAs="oneCell">
    <xdr:from>
      <xdr:col>1</xdr:col>
      <xdr:colOff>59533</xdr:colOff>
      <xdr:row>9</xdr:row>
      <xdr:rowOff>16670</xdr:rowOff>
    </xdr:from>
    <xdr:to>
      <xdr:col>1</xdr:col>
      <xdr:colOff>619124</xdr:colOff>
      <xdr:row>9</xdr:row>
      <xdr:rowOff>571500</xdr:rowOff>
    </xdr:to>
    <xdr:pic>
      <xdr:nvPicPr>
        <xdr:cNvPr id="103" name="Resim 102">
          <a:extLst>
            <a:ext uri="{FF2B5EF4-FFF2-40B4-BE49-F238E27FC236}">
              <a16:creationId xmlns:a16="http://schemas.microsoft.com/office/drawing/2014/main" id="{51CCB95E-88AA-4CE0-9402-5B89502252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2458" y="3950495"/>
          <a:ext cx="559591" cy="554830"/>
        </a:xfrm>
        <a:prstGeom prst="rect">
          <a:avLst/>
        </a:prstGeom>
      </xdr:spPr>
    </xdr:pic>
    <xdr:clientData/>
  </xdr:twoCellAnchor>
  <xdr:twoCellAnchor editAs="oneCell">
    <xdr:from>
      <xdr:col>1</xdr:col>
      <xdr:colOff>11907</xdr:colOff>
      <xdr:row>10</xdr:row>
      <xdr:rowOff>59531</xdr:rowOff>
    </xdr:from>
    <xdr:to>
      <xdr:col>1</xdr:col>
      <xdr:colOff>571500</xdr:colOff>
      <xdr:row>11</xdr:row>
      <xdr:rowOff>0</xdr:rowOff>
    </xdr:to>
    <xdr:pic>
      <xdr:nvPicPr>
        <xdr:cNvPr id="104" name="Resim 103">
          <a:extLst>
            <a:ext uri="{FF2B5EF4-FFF2-40B4-BE49-F238E27FC236}">
              <a16:creationId xmlns:a16="http://schemas.microsoft.com/office/drawing/2014/main" id="{97A1B356-C2DC-4F0D-BF4B-1220CB057E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4832" y="4593431"/>
          <a:ext cx="559593" cy="540544"/>
        </a:xfrm>
        <a:prstGeom prst="rect">
          <a:avLst/>
        </a:prstGeom>
      </xdr:spPr>
    </xdr:pic>
    <xdr:clientData/>
  </xdr:twoCellAnchor>
  <xdr:twoCellAnchor editAs="oneCell">
    <xdr:from>
      <xdr:col>1</xdr:col>
      <xdr:colOff>23814</xdr:colOff>
      <xdr:row>11</xdr:row>
      <xdr:rowOff>37087</xdr:rowOff>
    </xdr:from>
    <xdr:to>
      <xdr:col>1</xdr:col>
      <xdr:colOff>571500</xdr:colOff>
      <xdr:row>11</xdr:row>
      <xdr:rowOff>609600</xdr:rowOff>
    </xdr:to>
    <xdr:pic>
      <xdr:nvPicPr>
        <xdr:cNvPr id="105" name="Resim 104">
          <a:extLst>
            <a:ext uri="{FF2B5EF4-FFF2-40B4-BE49-F238E27FC236}">
              <a16:creationId xmlns:a16="http://schemas.microsoft.com/office/drawing/2014/main" id="{B0CA44D0-BB4F-454E-9D14-307EC25C6A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6739" y="5171062"/>
          <a:ext cx="547686" cy="572513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62</xdr:row>
      <xdr:rowOff>70160</xdr:rowOff>
    </xdr:from>
    <xdr:to>
      <xdr:col>1</xdr:col>
      <xdr:colOff>571500</xdr:colOff>
      <xdr:row>62</xdr:row>
      <xdr:rowOff>542925</xdr:rowOff>
    </xdr:to>
    <xdr:pic>
      <xdr:nvPicPr>
        <xdr:cNvPr id="106" name="Resim 105">
          <a:extLst>
            <a:ext uri="{FF2B5EF4-FFF2-40B4-BE49-F238E27FC236}">
              <a16:creationId xmlns:a16="http://schemas.microsoft.com/office/drawing/2014/main" id="{54E0E8FB-C336-4ED2-8B5F-FC354F9134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5" y="33845810"/>
          <a:ext cx="514350" cy="472765"/>
        </a:xfrm>
        <a:prstGeom prst="rect">
          <a:avLst/>
        </a:prstGeom>
      </xdr:spPr>
    </xdr:pic>
    <xdr:clientData/>
  </xdr:twoCellAnchor>
  <xdr:twoCellAnchor editAs="oneCell">
    <xdr:from>
      <xdr:col>1</xdr:col>
      <xdr:colOff>102393</xdr:colOff>
      <xdr:row>150</xdr:row>
      <xdr:rowOff>38100</xdr:rowOff>
    </xdr:from>
    <xdr:to>
      <xdr:col>1</xdr:col>
      <xdr:colOff>626268</xdr:colOff>
      <xdr:row>150</xdr:row>
      <xdr:rowOff>561976</xdr:rowOff>
    </xdr:to>
    <xdr:pic>
      <xdr:nvPicPr>
        <xdr:cNvPr id="107" name="Resim 106">
          <a:extLst>
            <a:ext uri="{FF2B5EF4-FFF2-40B4-BE49-F238E27FC236}">
              <a16:creationId xmlns:a16="http://schemas.microsoft.com/office/drawing/2014/main" id="{86183225-9843-4D8E-A13A-DD416D7679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5318" y="85982175"/>
          <a:ext cx="523875" cy="523876"/>
        </a:xfrm>
        <a:prstGeom prst="rect">
          <a:avLst/>
        </a:prstGeom>
      </xdr:spPr>
    </xdr:pic>
    <xdr:clientData/>
  </xdr:twoCellAnchor>
  <xdr:twoCellAnchor editAs="oneCell">
    <xdr:from>
      <xdr:col>1</xdr:col>
      <xdr:colOff>80966</xdr:colOff>
      <xdr:row>152</xdr:row>
      <xdr:rowOff>47625</xdr:rowOff>
    </xdr:from>
    <xdr:to>
      <xdr:col>1</xdr:col>
      <xdr:colOff>628650</xdr:colOff>
      <xdr:row>152</xdr:row>
      <xdr:rowOff>445295</xdr:rowOff>
    </xdr:to>
    <xdr:pic>
      <xdr:nvPicPr>
        <xdr:cNvPr id="108" name="Resim 107">
          <a:extLst>
            <a:ext uri="{FF2B5EF4-FFF2-40B4-BE49-F238E27FC236}">
              <a16:creationId xmlns:a16="http://schemas.microsoft.com/office/drawing/2014/main" id="{597EDEF7-86AC-4EC0-AB15-BBF4504297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3891" y="87163275"/>
          <a:ext cx="547684" cy="397670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58</xdr:row>
      <xdr:rowOff>19050</xdr:rowOff>
    </xdr:from>
    <xdr:to>
      <xdr:col>1</xdr:col>
      <xdr:colOff>587625</xdr:colOff>
      <xdr:row>58</xdr:row>
      <xdr:rowOff>542924</xdr:rowOff>
    </xdr:to>
    <xdr:pic>
      <xdr:nvPicPr>
        <xdr:cNvPr id="109" name="Picture 48">
          <a:extLst>
            <a:ext uri="{FF2B5EF4-FFF2-40B4-BE49-F238E27FC236}">
              <a16:creationId xmlns:a16="http://schemas.microsoft.com/office/drawing/2014/main" id="{1B65DF24-EC78-4C45-A242-9F79B15E4DF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590550" y="31194375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114301</xdr:colOff>
      <xdr:row>162</xdr:row>
      <xdr:rowOff>76201</xdr:rowOff>
    </xdr:from>
    <xdr:to>
      <xdr:col>1</xdr:col>
      <xdr:colOff>552450</xdr:colOff>
      <xdr:row>162</xdr:row>
      <xdr:rowOff>381001</xdr:rowOff>
    </xdr:to>
    <xdr:pic>
      <xdr:nvPicPr>
        <xdr:cNvPr id="110" name="Resim 109">
          <a:extLst>
            <a:ext uri="{FF2B5EF4-FFF2-40B4-BE49-F238E27FC236}">
              <a16:creationId xmlns:a16="http://schemas.microsoft.com/office/drawing/2014/main" id="{5A44D04C-3018-42C6-A626-E1BBF25F8E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6" y="92087701"/>
          <a:ext cx="438149" cy="304800"/>
        </a:xfrm>
        <a:prstGeom prst="rect">
          <a:avLst/>
        </a:prstGeom>
      </xdr:spPr>
    </xdr:pic>
    <xdr:clientData/>
  </xdr:twoCellAnchor>
  <xdr:twoCellAnchor editAs="oneCell">
    <xdr:from>
      <xdr:col>1</xdr:col>
      <xdr:colOff>114301</xdr:colOff>
      <xdr:row>163</xdr:row>
      <xdr:rowOff>28576</xdr:rowOff>
    </xdr:from>
    <xdr:to>
      <xdr:col>1</xdr:col>
      <xdr:colOff>590550</xdr:colOff>
      <xdr:row>163</xdr:row>
      <xdr:rowOff>447676</xdr:rowOff>
    </xdr:to>
    <xdr:pic>
      <xdr:nvPicPr>
        <xdr:cNvPr id="111" name="Resim 110">
          <a:extLst>
            <a:ext uri="{FF2B5EF4-FFF2-40B4-BE49-F238E27FC236}">
              <a16:creationId xmlns:a16="http://schemas.microsoft.com/office/drawing/2014/main" id="{9BFA6AF0-55AC-423B-96F0-335D6344AA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6" y="92602051"/>
          <a:ext cx="476249" cy="419100"/>
        </a:xfrm>
        <a:prstGeom prst="rect">
          <a:avLst/>
        </a:prstGeom>
      </xdr:spPr>
    </xdr:pic>
    <xdr:clientData/>
  </xdr:twoCellAnchor>
  <xdr:twoCellAnchor editAs="oneCell">
    <xdr:from>
      <xdr:col>1</xdr:col>
      <xdr:colOff>28575</xdr:colOff>
      <xdr:row>159</xdr:row>
      <xdr:rowOff>28577</xdr:rowOff>
    </xdr:from>
    <xdr:to>
      <xdr:col>1</xdr:col>
      <xdr:colOff>561975</xdr:colOff>
      <xdr:row>159</xdr:row>
      <xdr:rowOff>533400</xdr:rowOff>
    </xdr:to>
    <xdr:pic>
      <xdr:nvPicPr>
        <xdr:cNvPr id="112" name="Resim 111">
          <a:extLst>
            <a:ext uri="{FF2B5EF4-FFF2-40B4-BE49-F238E27FC236}">
              <a16:creationId xmlns:a16="http://schemas.microsoft.com/office/drawing/2014/main" id="{0FA25890-9A8F-4A9B-B19F-A1B85C6576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0" y="90401777"/>
          <a:ext cx="533400" cy="504823"/>
        </a:xfrm>
        <a:prstGeom prst="rect">
          <a:avLst/>
        </a:prstGeom>
      </xdr:spPr>
    </xdr:pic>
    <xdr:clientData/>
  </xdr:twoCellAnchor>
  <xdr:twoCellAnchor editAs="oneCell">
    <xdr:from>
      <xdr:col>1</xdr:col>
      <xdr:colOff>95251</xdr:colOff>
      <xdr:row>42</xdr:row>
      <xdr:rowOff>95250</xdr:rowOff>
    </xdr:from>
    <xdr:to>
      <xdr:col>1</xdr:col>
      <xdr:colOff>647701</xdr:colOff>
      <xdr:row>43</xdr:row>
      <xdr:rowOff>41248</xdr:rowOff>
    </xdr:to>
    <xdr:pic>
      <xdr:nvPicPr>
        <xdr:cNvPr id="113" name="Resim 112">
          <a:extLst>
            <a:ext uri="{FF2B5EF4-FFF2-40B4-BE49-F238E27FC236}">
              <a16:creationId xmlns:a16="http://schemas.microsoft.com/office/drawing/2014/main" id="{7A934942-A1C1-42E7-B091-8FA6B3FF0D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8176" y="20859750"/>
          <a:ext cx="552450" cy="527023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58</xdr:row>
      <xdr:rowOff>9525</xdr:rowOff>
    </xdr:from>
    <xdr:to>
      <xdr:col>1</xdr:col>
      <xdr:colOff>561975</xdr:colOff>
      <xdr:row>58</xdr:row>
      <xdr:rowOff>537739</xdr:rowOff>
    </xdr:to>
    <xdr:pic>
      <xdr:nvPicPr>
        <xdr:cNvPr id="114" name="Picture 10">
          <a:extLst>
            <a:ext uri="{FF2B5EF4-FFF2-40B4-BE49-F238E27FC236}">
              <a16:creationId xmlns:a16="http://schemas.microsoft.com/office/drawing/2014/main" id="{11E1E46E-8800-4C84-9AA9-F1246B45780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581025" y="31184850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133349</xdr:colOff>
      <xdr:row>24</xdr:row>
      <xdr:rowOff>57150</xdr:rowOff>
    </xdr:from>
    <xdr:to>
      <xdr:col>1</xdr:col>
      <xdr:colOff>652462</xdr:colOff>
      <xdr:row>24</xdr:row>
      <xdr:rowOff>589805</xdr:rowOff>
    </xdr:to>
    <xdr:pic>
      <xdr:nvPicPr>
        <xdr:cNvPr id="115" name="Resim 114">
          <a:extLst>
            <a:ext uri="{FF2B5EF4-FFF2-40B4-BE49-F238E27FC236}">
              <a16:creationId xmlns:a16="http://schemas.microsoft.com/office/drawing/2014/main" id="{D36415DB-A228-4AFD-A2D4-90E638991B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6274" y="10306050"/>
          <a:ext cx="519113" cy="532655"/>
        </a:xfrm>
        <a:prstGeom prst="rect">
          <a:avLst/>
        </a:prstGeom>
      </xdr:spPr>
    </xdr:pic>
    <xdr:clientData/>
  </xdr:twoCellAnchor>
  <xdr:twoCellAnchor editAs="oneCell">
    <xdr:from>
      <xdr:col>1</xdr:col>
      <xdr:colOff>108600</xdr:colOff>
      <xdr:row>85</xdr:row>
      <xdr:rowOff>114299</xdr:rowOff>
    </xdr:from>
    <xdr:to>
      <xdr:col>1</xdr:col>
      <xdr:colOff>616200</xdr:colOff>
      <xdr:row>85</xdr:row>
      <xdr:rowOff>561974</xdr:rowOff>
    </xdr:to>
    <xdr:pic>
      <xdr:nvPicPr>
        <xdr:cNvPr id="116" name="Picture 38">
          <a:extLst>
            <a:ext uri="{FF2B5EF4-FFF2-40B4-BE49-F238E27FC236}">
              <a16:creationId xmlns:a16="http://schemas.microsoft.com/office/drawing/2014/main" id="{1EBCAAB7-8EF6-46EC-B8BA-439B686381D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651525" y="48367949"/>
          <a:ext cx="507600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50005</xdr:colOff>
      <xdr:row>26</xdr:row>
      <xdr:rowOff>64293</xdr:rowOff>
    </xdr:from>
    <xdr:ext cx="569120" cy="516732"/>
    <xdr:pic>
      <xdr:nvPicPr>
        <xdr:cNvPr id="117" name="Resim 116">
          <a:extLst>
            <a:ext uri="{FF2B5EF4-FFF2-40B4-BE49-F238E27FC236}">
              <a16:creationId xmlns:a16="http://schemas.microsoft.com/office/drawing/2014/main" id="{61AD09AD-1435-40BA-80BB-5A2853E909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2930" y="11541918"/>
          <a:ext cx="569120" cy="516732"/>
        </a:xfrm>
        <a:prstGeom prst="rect">
          <a:avLst/>
        </a:prstGeom>
      </xdr:spPr>
    </xdr:pic>
    <xdr:clientData/>
  </xdr:oneCellAnchor>
  <xdr:twoCellAnchor editAs="oneCell">
    <xdr:from>
      <xdr:col>1</xdr:col>
      <xdr:colOff>28575</xdr:colOff>
      <xdr:row>98</xdr:row>
      <xdr:rowOff>28575</xdr:rowOff>
    </xdr:from>
    <xdr:to>
      <xdr:col>1</xdr:col>
      <xdr:colOff>568575</xdr:colOff>
      <xdr:row>98</xdr:row>
      <xdr:rowOff>533400</xdr:rowOff>
    </xdr:to>
    <xdr:pic>
      <xdr:nvPicPr>
        <xdr:cNvPr id="118" name="Picture 34">
          <a:extLst>
            <a:ext uri="{FF2B5EF4-FFF2-40B4-BE49-F238E27FC236}">
              <a16:creationId xmlns:a16="http://schemas.microsoft.com/office/drawing/2014/main" id="{CCD51D56-6A58-4629-9DC5-511F9F55946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571500" y="558736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76200</xdr:colOff>
      <xdr:row>64</xdr:row>
      <xdr:rowOff>76202</xdr:rowOff>
    </xdr:from>
    <xdr:ext cx="540000" cy="523874"/>
    <xdr:pic>
      <xdr:nvPicPr>
        <xdr:cNvPr id="119" name="Picture 42">
          <a:extLst>
            <a:ext uri="{FF2B5EF4-FFF2-40B4-BE49-F238E27FC236}">
              <a16:creationId xmlns:a16="http://schemas.microsoft.com/office/drawing/2014/main" id="{3B22B272-CFE5-4707-934E-4E19AF3B46A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0" cstate="print"/>
        <a:srcRect/>
        <a:stretch>
          <a:fillRect/>
        </a:stretch>
      </xdr:blipFill>
      <xdr:spPr bwMode="auto">
        <a:xfrm>
          <a:off x="619125" y="35099627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57150</xdr:colOff>
      <xdr:row>110</xdr:row>
      <xdr:rowOff>51987</xdr:rowOff>
    </xdr:from>
    <xdr:ext cx="501894" cy="433788"/>
    <xdr:pic>
      <xdr:nvPicPr>
        <xdr:cNvPr id="120" name="Picture 38">
          <a:extLst>
            <a:ext uri="{FF2B5EF4-FFF2-40B4-BE49-F238E27FC236}">
              <a16:creationId xmlns:a16="http://schemas.microsoft.com/office/drawing/2014/main" id="{1DF29EB1-A675-4390-A8FE-A4FFD6A9D77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600075" y="62640762"/>
          <a:ext cx="501894" cy="4337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114294</xdr:colOff>
      <xdr:row>70</xdr:row>
      <xdr:rowOff>47625</xdr:rowOff>
    </xdr:from>
    <xdr:ext cx="540000" cy="504825"/>
    <xdr:pic>
      <xdr:nvPicPr>
        <xdr:cNvPr id="121" name="Picture 22">
          <a:extLst>
            <a:ext uri="{FF2B5EF4-FFF2-40B4-BE49-F238E27FC236}">
              <a16:creationId xmlns:a16="http://schemas.microsoft.com/office/drawing/2014/main" id="{C7261D18-DAEC-44E6-8B10-6F9B78A58ED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57219" y="383476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76200</xdr:colOff>
      <xdr:row>186</xdr:row>
      <xdr:rowOff>476250</xdr:rowOff>
    </xdr:from>
    <xdr:ext cx="560294" cy="2076450"/>
    <xdr:pic>
      <xdr:nvPicPr>
        <xdr:cNvPr id="122" name="Resim 121">
          <a:extLst>
            <a:ext uri="{FF2B5EF4-FFF2-40B4-BE49-F238E27FC236}">
              <a16:creationId xmlns:a16="http://schemas.microsoft.com/office/drawing/2014/main" id="{58FC699E-61D8-43D6-85E1-A8427DB87D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9125" y="104203500"/>
          <a:ext cx="560294" cy="2076450"/>
        </a:xfrm>
        <a:prstGeom prst="rect">
          <a:avLst/>
        </a:prstGeom>
      </xdr:spPr>
    </xdr:pic>
    <xdr:clientData/>
  </xdr:oneCellAnchor>
  <xdr:twoCellAnchor editAs="oneCell">
    <xdr:from>
      <xdr:col>1</xdr:col>
      <xdr:colOff>28575</xdr:colOff>
      <xdr:row>25</xdr:row>
      <xdr:rowOff>85725</xdr:rowOff>
    </xdr:from>
    <xdr:to>
      <xdr:col>1</xdr:col>
      <xdr:colOff>663203</xdr:colOff>
      <xdr:row>25</xdr:row>
      <xdr:rowOff>608887</xdr:rowOff>
    </xdr:to>
    <xdr:pic>
      <xdr:nvPicPr>
        <xdr:cNvPr id="123" name="Resim 122">
          <a:extLst>
            <a:ext uri="{FF2B5EF4-FFF2-40B4-BE49-F238E27FC236}">
              <a16:creationId xmlns:a16="http://schemas.microsoft.com/office/drawing/2014/main" id="{B4C20A08-4E29-4C87-B079-18B6FC561B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0" y="10934700"/>
          <a:ext cx="634628" cy="523162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28575</xdr:colOff>
      <xdr:row>5</xdr:row>
      <xdr:rowOff>19051</xdr:rowOff>
    </xdr:from>
    <xdr:to>
      <xdr:col>1</xdr:col>
      <xdr:colOff>568575</xdr:colOff>
      <xdr:row>6</xdr:row>
      <xdr:rowOff>0</xdr:rowOff>
    </xdr:to>
    <xdr:pic>
      <xdr:nvPicPr>
        <xdr:cNvPr id="2" name="Picture 12">
          <a:extLst>
            <a:ext uri="{FF2B5EF4-FFF2-40B4-BE49-F238E27FC236}">
              <a16:creationId xmlns:a16="http://schemas.microsoft.com/office/drawing/2014/main" id="{836ECB7A-7CCF-4758-97F6-EB5E6BA1727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71500" y="1819276"/>
          <a:ext cx="540000" cy="5524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38101</xdr:colOff>
      <xdr:row>51</xdr:row>
      <xdr:rowOff>133350</xdr:rowOff>
    </xdr:from>
    <xdr:to>
      <xdr:col>1</xdr:col>
      <xdr:colOff>561975</xdr:colOff>
      <xdr:row>51</xdr:row>
      <xdr:rowOff>570230</xdr:rowOff>
    </xdr:to>
    <xdr:pic>
      <xdr:nvPicPr>
        <xdr:cNvPr id="3" name="Picture 18">
          <a:extLst>
            <a:ext uri="{FF2B5EF4-FFF2-40B4-BE49-F238E27FC236}">
              <a16:creationId xmlns:a16="http://schemas.microsoft.com/office/drawing/2014/main" id="{89DE3C43-12C5-4D05-9554-703856BF893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81026" y="28613100"/>
          <a:ext cx="523874" cy="43688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16660</xdr:colOff>
      <xdr:row>134</xdr:row>
      <xdr:rowOff>19051</xdr:rowOff>
    </xdr:from>
    <xdr:to>
      <xdr:col>1</xdr:col>
      <xdr:colOff>556660</xdr:colOff>
      <xdr:row>134</xdr:row>
      <xdr:rowOff>552450</xdr:rowOff>
    </xdr:to>
    <xdr:pic>
      <xdr:nvPicPr>
        <xdr:cNvPr id="4" name="Picture 20">
          <a:extLst>
            <a:ext uri="{FF2B5EF4-FFF2-40B4-BE49-F238E27FC236}">
              <a16:creationId xmlns:a16="http://schemas.microsoft.com/office/drawing/2014/main" id="{CD7E19D9-3089-40C7-B950-8ACE45356E9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559585" y="78847951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114294</xdr:colOff>
      <xdr:row>67</xdr:row>
      <xdr:rowOff>47625</xdr:rowOff>
    </xdr:from>
    <xdr:to>
      <xdr:col>1</xdr:col>
      <xdr:colOff>654294</xdr:colOff>
      <xdr:row>67</xdr:row>
      <xdr:rowOff>552450</xdr:rowOff>
    </xdr:to>
    <xdr:pic>
      <xdr:nvPicPr>
        <xdr:cNvPr id="5" name="Picture 22">
          <a:extLst>
            <a:ext uri="{FF2B5EF4-FFF2-40B4-BE49-F238E27FC236}">
              <a16:creationId xmlns:a16="http://schemas.microsoft.com/office/drawing/2014/main" id="{CE603187-6DF0-4A5F-B136-885759CE1B7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57219" y="38242875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89864</xdr:colOff>
      <xdr:row>47</xdr:row>
      <xdr:rowOff>95250</xdr:rowOff>
    </xdr:from>
    <xdr:to>
      <xdr:col>1</xdr:col>
      <xdr:colOff>570955</xdr:colOff>
      <xdr:row>47</xdr:row>
      <xdr:rowOff>561975</xdr:rowOff>
    </xdr:to>
    <xdr:pic>
      <xdr:nvPicPr>
        <xdr:cNvPr id="6" name="Picture 24">
          <a:extLst>
            <a:ext uri="{FF2B5EF4-FFF2-40B4-BE49-F238E27FC236}">
              <a16:creationId xmlns:a16="http://schemas.microsoft.com/office/drawing/2014/main" id="{EDE25FC3-67DF-4294-9307-F31A6743D75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32789" y="25927050"/>
          <a:ext cx="481091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95244</xdr:colOff>
      <xdr:row>48</xdr:row>
      <xdr:rowOff>57151</xdr:rowOff>
    </xdr:from>
    <xdr:to>
      <xdr:col>1</xdr:col>
      <xdr:colOff>647700</xdr:colOff>
      <xdr:row>48</xdr:row>
      <xdr:rowOff>571500</xdr:rowOff>
    </xdr:to>
    <xdr:pic>
      <xdr:nvPicPr>
        <xdr:cNvPr id="7" name="Picture 26">
          <a:extLst>
            <a:ext uri="{FF2B5EF4-FFF2-40B4-BE49-F238E27FC236}">
              <a16:creationId xmlns:a16="http://schemas.microsoft.com/office/drawing/2014/main" id="{8A7EA2E6-2ADF-48B4-B581-084609D88F3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638169" y="26603326"/>
          <a:ext cx="552456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50</xdr:row>
      <xdr:rowOff>152400</xdr:rowOff>
    </xdr:from>
    <xdr:to>
      <xdr:col>1</xdr:col>
      <xdr:colOff>581025</xdr:colOff>
      <xdr:row>50</xdr:row>
      <xdr:rowOff>561974</xdr:rowOff>
    </xdr:to>
    <xdr:pic>
      <xdr:nvPicPr>
        <xdr:cNvPr id="8" name="Picture 28">
          <a:extLst>
            <a:ext uri="{FF2B5EF4-FFF2-40B4-BE49-F238E27FC236}">
              <a16:creationId xmlns:a16="http://schemas.microsoft.com/office/drawing/2014/main" id="{72564BFD-028B-4BAA-954D-01FB2972543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 rot="10800000">
          <a:off x="609600" y="27936825"/>
          <a:ext cx="514350" cy="4095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51913</xdr:colOff>
      <xdr:row>49</xdr:row>
      <xdr:rowOff>47625</xdr:rowOff>
    </xdr:from>
    <xdr:to>
      <xdr:col>1</xdr:col>
      <xdr:colOff>662463</xdr:colOff>
      <xdr:row>49</xdr:row>
      <xdr:rowOff>553403</xdr:rowOff>
    </xdr:to>
    <xdr:pic>
      <xdr:nvPicPr>
        <xdr:cNvPr id="9" name="Picture 32">
          <a:extLst>
            <a:ext uri="{FF2B5EF4-FFF2-40B4-BE49-F238E27FC236}">
              <a16:creationId xmlns:a16="http://schemas.microsoft.com/office/drawing/2014/main" id="{50E351FC-0859-44A5-9B06-97910169246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594838" y="27212925"/>
          <a:ext cx="610550" cy="50577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107623</xdr:colOff>
      <xdr:row>79</xdr:row>
      <xdr:rowOff>76200</xdr:rowOff>
    </xdr:from>
    <xdr:to>
      <xdr:col>1</xdr:col>
      <xdr:colOff>587624</xdr:colOff>
      <xdr:row>79</xdr:row>
      <xdr:rowOff>533400</xdr:rowOff>
    </xdr:to>
    <xdr:pic>
      <xdr:nvPicPr>
        <xdr:cNvPr id="10" name="Picture 34">
          <a:extLst>
            <a:ext uri="{FF2B5EF4-FFF2-40B4-BE49-F238E27FC236}">
              <a16:creationId xmlns:a16="http://schemas.microsoft.com/office/drawing/2014/main" id="{3EA91685-8F01-4A83-9630-8849558F048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650548" y="46396275"/>
          <a:ext cx="480001" cy="457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80</xdr:row>
      <xdr:rowOff>57150</xdr:rowOff>
    </xdr:from>
    <xdr:to>
      <xdr:col>1</xdr:col>
      <xdr:colOff>587625</xdr:colOff>
      <xdr:row>80</xdr:row>
      <xdr:rowOff>533400</xdr:rowOff>
    </xdr:to>
    <xdr:pic>
      <xdr:nvPicPr>
        <xdr:cNvPr id="11" name="Picture 38">
          <a:extLst>
            <a:ext uri="{FF2B5EF4-FFF2-40B4-BE49-F238E27FC236}">
              <a16:creationId xmlns:a16="http://schemas.microsoft.com/office/drawing/2014/main" id="{BB2F9205-95D7-46EA-98AA-74F1589EF37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590550" y="46986825"/>
          <a:ext cx="540000" cy="476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28575</xdr:colOff>
      <xdr:row>68</xdr:row>
      <xdr:rowOff>85726</xdr:rowOff>
    </xdr:from>
    <xdr:to>
      <xdr:col>1</xdr:col>
      <xdr:colOff>568575</xdr:colOff>
      <xdr:row>68</xdr:row>
      <xdr:rowOff>600075</xdr:rowOff>
    </xdr:to>
    <xdr:pic>
      <xdr:nvPicPr>
        <xdr:cNvPr id="12" name="Picture 40">
          <a:extLst>
            <a:ext uri="{FF2B5EF4-FFF2-40B4-BE49-F238E27FC236}">
              <a16:creationId xmlns:a16="http://schemas.microsoft.com/office/drawing/2014/main" id="{9BBF2F37-3DF5-4FF8-855E-FD27FC85870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571500" y="38852476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91</xdr:row>
      <xdr:rowOff>19051</xdr:rowOff>
    </xdr:from>
    <xdr:to>
      <xdr:col>1</xdr:col>
      <xdr:colOff>606668</xdr:colOff>
      <xdr:row>91</xdr:row>
      <xdr:rowOff>533400</xdr:rowOff>
    </xdr:to>
    <xdr:pic>
      <xdr:nvPicPr>
        <xdr:cNvPr id="13" name="Picture 44">
          <a:extLst>
            <a:ext uri="{FF2B5EF4-FFF2-40B4-BE49-F238E27FC236}">
              <a16:creationId xmlns:a16="http://schemas.microsoft.com/office/drawing/2014/main" id="{3CBC05BD-53A1-4D11-AD2A-82309EB49DB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609593" y="53282851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57143</xdr:colOff>
      <xdr:row>46</xdr:row>
      <xdr:rowOff>19051</xdr:rowOff>
    </xdr:from>
    <xdr:to>
      <xdr:col>1</xdr:col>
      <xdr:colOff>597143</xdr:colOff>
      <xdr:row>46</xdr:row>
      <xdr:rowOff>581025</xdr:rowOff>
    </xdr:to>
    <xdr:pic>
      <xdr:nvPicPr>
        <xdr:cNvPr id="14" name="Picture 46">
          <a:extLst>
            <a:ext uri="{FF2B5EF4-FFF2-40B4-BE49-F238E27FC236}">
              <a16:creationId xmlns:a16="http://schemas.microsoft.com/office/drawing/2014/main" id="{1C152CCE-6773-480C-847C-620D5A30861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600068" y="24955501"/>
          <a:ext cx="540000" cy="5619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85719</xdr:colOff>
      <xdr:row>102</xdr:row>
      <xdr:rowOff>57151</xdr:rowOff>
    </xdr:from>
    <xdr:to>
      <xdr:col>1</xdr:col>
      <xdr:colOff>625719</xdr:colOff>
      <xdr:row>102</xdr:row>
      <xdr:rowOff>552450</xdr:rowOff>
    </xdr:to>
    <xdr:pic>
      <xdr:nvPicPr>
        <xdr:cNvPr id="15" name="Picture 48">
          <a:extLst>
            <a:ext uri="{FF2B5EF4-FFF2-40B4-BE49-F238E27FC236}">
              <a16:creationId xmlns:a16="http://schemas.microsoft.com/office/drawing/2014/main" id="{BA10AF56-B402-40AC-AC3E-7685B415497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628644" y="59921776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163</xdr:row>
      <xdr:rowOff>19051</xdr:rowOff>
    </xdr:from>
    <xdr:to>
      <xdr:col>1</xdr:col>
      <xdr:colOff>625725</xdr:colOff>
      <xdr:row>163</xdr:row>
      <xdr:rowOff>542925</xdr:rowOff>
    </xdr:to>
    <xdr:pic>
      <xdr:nvPicPr>
        <xdr:cNvPr id="16" name="Picture 50">
          <a:extLst>
            <a:ext uri="{FF2B5EF4-FFF2-40B4-BE49-F238E27FC236}">
              <a16:creationId xmlns:a16="http://schemas.microsoft.com/office/drawing/2014/main" id="{2822D5B0-C0BF-4625-8159-19AEE5F5E2B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628650" y="9467850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137</xdr:row>
      <xdr:rowOff>9525</xdr:rowOff>
    </xdr:from>
    <xdr:to>
      <xdr:col>1</xdr:col>
      <xdr:colOff>619125</xdr:colOff>
      <xdr:row>137</xdr:row>
      <xdr:rowOff>533400</xdr:rowOff>
    </xdr:to>
    <xdr:pic>
      <xdr:nvPicPr>
        <xdr:cNvPr id="17" name="Picture 52">
          <a:extLst>
            <a:ext uri="{FF2B5EF4-FFF2-40B4-BE49-F238E27FC236}">
              <a16:creationId xmlns:a16="http://schemas.microsoft.com/office/drawing/2014/main" id="{DF224B51-92D6-432E-A0DB-E7BA8EBEEB5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600075" y="80352900"/>
          <a:ext cx="561975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114294</xdr:colOff>
      <xdr:row>164</xdr:row>
      <xdr:rowOff>66676</xdr:rowOff>
    </xdr:from>
    <xdr:to>
      <xdr:col>1</xdr:col>
      <xdr:colOff>654294</xdr:colOff>
      <xdr:row>164</xdr:row>
      <xdr:rowOff>571500</xdr:rowOff>
    </xdr:to>
    <xdr:pic>
      <xdr:nvPicPr>
        <xdr:cNvPr id="18" name="Picture 54">
          <a:extLst>
            <a:ext uri="{FF2B5EF4-FFF2-40B4-BE49-F238E27FC236}">
              <a16:creationId xmlns:a16="http://schemas.microsoft.com/office/drawing/2014/main" id="{59B105F6-9983-4304-B824-8E848A16986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657219" y="95288101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104774</xdr:colOff>
      <xdr:row>104</xdr:row>
      <xdr:rowOff>19050</xdr:rowOff>
    </xdr:from>
    <xdr:to>
      <xdr:col>1</xdr:col>
      <xdr:colOff>559049</xdr:colOff>
      <xdr:row>104</xdr:row>
      <xdr:rowOff>514350</xdr:rowOff>
    </xdr:to>
    <xdr:pic>
      <xdr:nvPicPr>
        <xdr:cNvPr id="19" name="Picture 56">
          <a:extLst>
            <a:ext uri="{FF2B5EF4-FFF2-40B4-BE49-F238E27FC236}">
              <a16:creationId xmlns:a16="http://schemas.microsoft.com/office/drawing/2014/main" id="{306AD4A1-BD4F-4621-B200-D15245DF0E1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647699" y="60826650"/>
          <a:ext cx="454275" cy="495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96</xdr:row>
      <xdr:rowOff>19051</xdr:rowOff>
    </xdr:from>
    <xdr:to>
      <xdr:col>1</xdr:col>
      <xdr:colOff>616193</xdr:colOff>
      <xdr:row>96</xdr:row>
      <xdr:rowOff>523875</xdr:rowOff>
    </xdr:to>
    <xdr:pic>
      <xdr:nvPicPr>
        <xdr:cNvPr id="20" name="Picture 58">
          <a:extLst>
            <a:ext uri="{FF2B5EF4-FFF2-40B4-BE49-F238E27FC236}">
              <a16:creationId xmlns:a16="http://schemas.microsoft.com/office/drawing/2014/main" id="{F0AE33B1-1E8E-43B8-9C8D-D1DFF438C92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619118" y="56454676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98</xdr:row>
      <xdr:rowOff>19051</xdr:rowOff>
    </xdr:from>
    <xdr:to>
      <xdr:col>1</xdr:col>
      <xdr:colOff>559050</xdr:colOff>
      <xdr:row>98</xdr:row>
      <xdr:rowOff>542925</xdr:rowOff>
    </xdr:to>
    <xdr:pic>
      <xdr:nvPicPr>
        <xdr:cNvPr id="21" name="Picture 60">
          <a:extLst>
            <a:ext uri="{FF2B5EF4-FFF2-40B4-BE49-F238E27FC236}">
              <a16:creationId xmlns:a16="http://schemas.microsoft.com/office/drawing/2014/main" id="{363D6AEB-0B64-4AAC-BFEA-9DCFE903A16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561975" y="57597676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99</xdr:row>
      <xdr:rowOff>57151</xdr:rowOff>
    </xdr:from>
    <xdr:to>
      <xdr:col>1</xdr:col>
      <xdr:colOff>559043</xdr:colOff>
      <xdr:row>99</xdr:row>
      <xdr:rowOff>504825</xdr:rowOff>
    </xdr:to>
    <xdr:pic>
      <xdr:nvPicPr>
        <xdr:cNvPr id="22" name="Picture 62">
          <a:extLst>
            <a:ext uri="{FF2B5EF4-FFF2-40B4-BE49-F238E27FC236}">
              <a16:creationId xmlns:a16="http://schemas.microsoft.com/office/drawing/2014/main" id="{3417F739-16F3-4FA2-AA32-8BAD36672AF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561968" y="58207276"/>
          <a:ext cx="540000" cy="4476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120</xdr:row>
      <xdr:rowOff>19052</xdr:rowOff>
    </xdr:from>
    <xdr:to>
      <xdr:col>1</xdr:col>
      <xdr:colOff>559044</xdr:colOff>
      <xdr:row>120</xdr:row>
      <xdr:rowOff>542925</xdr:rowOff>
    </xdr:to>
    <xdr:pic>
      <xdr:nvPicPr>
        <xdr:cNvPr id="23" name="Picture 64">
          <a:extLst>
            <a:ext uri="{FF2B5EF4-FFF2-40B4-BE49-F238E27FC236}">
              <a16:creationId xmlns:a16="http://schemas.microsoft.com/office/drawing/2014/main" id="{0D13EBCB-C805-41B2-94E2-124A6D70EAF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561969" y="70342127"/>
          <a:ext cx="540000" cy="5238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90</xdr:row>
      <xdr:rowOff>47625</xdr:rowOff>
    </xdr:from>
    <xdr:to>
      <xdr:col>1</xdr:col>
      <xdr:colOff>606668</xdr:colOff>
      <xdr:row>91</xdr:row>
      <xdr:rowOff>0</xdr:rowOff>
    </xdr:to>
    <xdr:pic>
      <xdr:nvPicPr>
        <xdr:cNvPr id="24" name="Picture 66">
          <a:extLst>
            <a:ext uri="{FF2B5EF4-FFF2-40B4-BE49-F238E27FC236}">
              <a16:creationId xmlns:a16="http://schemas.microsoft.com/office/drawing/2014/main" id="{5A8C707B-0349-4F62-BAA4-53A0D466EB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609593" y="52720875"/>
          <a:ext cx="540000" cy="542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89</xdr:row>
      <xdr:rowOff>19050</xdr:rowOff>
    </xdr:from>
    <xdr:to>
      <xdr:col>1</xdr:col>
      <xdr:colOff>559050</xdr:colOff>
      <xdr:row>89</xdr:row>
      <xdr:rowOff>523875</xdr:rowOff>
    </xdr:to>
    <xdr:pic>
      <xdr:nvPicPr>
        <xdr:cNvPr id="25" name="Picture 2">
          <a:extLst>
            <a:ext uri="{FF2B5EF4-FFF2-40B4-BE49-F238E27FC236}">
              <a16:creationId xmlns:a16="http://schemas.microsoft.com/office/drawing/2014/main" id="{8038803D-9621-4653-AB45-56203335856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561975" y="52092225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142868</xdr:colOff>
      <xdr:row>57</xdr:row>
      <xdr:rowOff>28576</xdr:rowOff>
    </xdr:from>
    <xdr:to>
      <xdr:col>1</xdr:col>
      <xdr:colOff>682868</xdr:colOff>
      <xdr:row>57</xdr:row>
      <xdr:rowOff>561975</xdr:rowOff>
    </xdr:to>
    <xdr:pic>
      <xdr:nvPicPr>
        <xdr:cNvPr id="26" name="Picture 4">
          <a:extLst>
            <a:ext uri="{FF2B5EF4-FFF2-40B4-BE49-F238E27FC236}">
              <a16:creationId xmlns:a16="http://schemas.microsoft.com/office/drawing/2014/main" id="{5F1ECD77-985D-4C39-B6C1-9110BBB0E06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685793" y="32499301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73819</xdr:colOff>
      <xdr:row>85</xdr:row>
      <xdr:rowOff>42864</xdr:rowOff>
    </xdr:from>
    <xdr:to>
      <xdr:col>1</xdr:col>
      <xdr:colOff>613819</xdr:colOff>
      <xdr:row>85</xdr:row>
      <xdr:rowOff>523875</xdr:rowOff>
    </xdr:to>
    <xdr:pic>
      <xdr:nvPicPr>
        <xdr:cNvPr id="27" name="Picture 8">
          <a:extLst>
            <a:ext uri="{FF2B5EF4-FFF2-40B4-BE49-F238E27FC236}">
              <a16:creationId xmlns:a16="http://schemas.microsoft.com/office/drawing/2014/main" id="{CE3C405D-A03A-4287-A124-EF36FE397BC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616744" y="49668114"/>
          <a:ext cx="540000" cy="48101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26</xdr:row>
      <xdr:rowOff>142875</xdr:rowOff>
    </xdr:from>
    <xdr:to>
      <xdr:col>1</xdr:col>
      <xdr:colOff>635250</xdr:colOff>
      <xdr:row>27</xdr:row>
      <xdr:rowOff>409575</xdr:rowOff>
    </xdr:to>
    <xdr:pic>
      <xdr:nvPicPr>
        <xdr:cNvPr id="28" name="Picture 12">
          <a:extLst>
            <a:ext uri="{FF2B5EF4-FFF2-40B4-BE49-F238E27FC236}">
              <a16:creationId xmlns:a16="http://schemas.microsoft.com/office/drawing/2014/main" id="{721F7906-BDE0-4EF7-9FA8-7C5BE5C0BE3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" cstate="print"/>
        <a:srcRect/>
        <a:stretch>
          <a:fillRect/>
        </a:stretch>
      </xdr:blipFill>
      <xdr:spPr bwMode="auto">
        <a:xfrm>
          <a:off x="638175" y="14154150"/>
          <a:ext cx="540000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88106</xdr:colOff>
      <xdr:row>29</xdr:row>
      <xdr:rowOff>254796</xdr:rowOff>
    </xdr:from>
    <xdr:to>
      <xdr:col>1</xdr:col>
      <xdr:colOff>628106</xdr:colOff>
      <xdr:row>30</xdr:row>
      <xdr:rowOff>352425</xdr:rowOff>
    </xdr:to>
    <xdr:pic>
      <xdr:nvPicPr>
        <xdr:cNvPr id="29" name="Picture 18">
          <a:extLst>
            <a:ext uri="{FF2B5EF4-FFF2-40B4-BE49-F238E27FC236}">
              <a16:creationId xmlns:a16="http://schemas.microsoft.com/office/drawing/2014/main" id="{428DEC4A-37D4-4E6D-9D98-F08C28F6023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/>
        <a:srcRect/>
        <a:stretch>
          <a:fillRect/>
        </a:stretch>
      </xdr:blipFill>
      <xdr:spPr bwMode="auto">
        <a:xfrm>
          <a:off x="631031" y="15942471"/>
          <a:ext cx="540000" cy="65007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114300</xdr:colOff>
      <xdr:row>77</xdr:row>
      <xdr:rowOff>103056</xdr:rowOff>
    </xdr:from>
    <xdr:to>
      <xdr:col>1</xdr:col>
      <xdr:colOff>559050</xdr:colOff>
      <xdr:row>77</xdr:row>
      <xdr:rowOff>495299</xdr:rowOff>
    </xdr:to>
    <xdr:pic>
      <xdr:nvPicPr>
        <xdr:cNvPr id="30" name="Picture 22">
          <a:extLst>
            <a:ext uri="{FF2B5EF4-FFF2-40B4-BE49-F238E27FC236}">
              <a16:creationId xmlns:a16="http://schemas.microsoft.com/office/drawing/2014/main" id="{6FACD90D-5365-4954-9876-6283F83AA50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/>
        <a:srcRect/>
        <a:stretch>
          <a:fillRect/>
        </a:stretch>
      </xdr:blipFill>
      <xdr:spPr bwMode="auto">
        <a:xfrm>
          <a:off x="657225" y="45080106"/>
          <a:ext cx="444750" cy="39224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74</xdr:row>
      <xdr:rowOff>85725</xdr:rowOff>
    </xdr:from>
    <xdr:to>
      <xdr:col>1</xdr:col>
      <xdr:colOff>635250</xdr:colOff>
      <xdr:row>74</xdr:row>
      <xdr:rowOff>609600</xdr:rowOff>
    </xdr:to>
    <xdr:pic>
      <xdr:nvPicPr>
        <xdr:cNvPr id="31" name="Picture 24">
          <a:extLst>
            <a:ext uri="{FF2B5EF4-FFF2-40B4-BE49-F238E27FC236}">
              <a16:creationId xmlns:a16="http://schemas.microsoft.com/office/drawing/2014/main" id="{35E86698-CA87-4724-9312-B5F5C8E870B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638175" y="42786300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114</xdr:row>
      <xdr:rowOff>19050</xdr:rowOff>
    </xdr:from>
    <xdr:to>
      <xdr:col>1</xdr:col>
      <xdr:colOff>559050</xdr:colOff>
      <xdr:row>114</xdr:row>
      <xdr:rowOff>504825</xdr:rowOff>
    </xdr:to>
    <xdr:pic>
      <xdr:nvPicPr>
        <xdr:cNvPr id="32" name="Picture 26">
          <a:extLst>
            <a:ext uri="{FF2B5EF4-FFF2-40B4-BE49-F238E27FC236}">
              <a16:creationId xmlns:a16="http://schemas.microsoft.com/office/drawing/2014/main" id="{962D21E3-392F-4685-8840-23135F811AF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561975" y="66532125"/>
          <a:ext cx="540000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124</xdr:row>
      <xdr:rowOff>28576</xdr:rowOff>
    </xdr:from>
    <xdr:to>
      <xdr:col>1</xdr:col>
      <xdr:colOff>559043</xdr:colOff>
      <xdr:row>124</xdr:row>
      <xdr:rowOff>476250</xdr:rowOff>
    </xdr:to>
    <xdr:pic>
      <xdr:nvPicPr>
        <xdr:cNvPr id="33" name="Picture 28">
          <a:extLst>
            <a:ext uri="{FF2B5EF4-FFF2-40B4-BE49-F238E27FC236}">
              <a16:creationId xmlns:a16="http://schemas.microsoft.com/office/drawing/2014/main" id="{D9FCB9B3-5EE0-4FDE-8488-E086058E666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/>
        <a:srcRect/>
        <a:stretch>
          <a:fillRect/>
        </a:stretch>
      </xdr:blipFill>
      <xdr:spPr bwMode="auto">
        <a:xfrm>
          <a:off x="561968" y="72837676"/>
          <a:ext cx="540000" cy="4476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30956</xdr:colOff>
      <xdr:row>113</xdr:row>
      <xdr:rowOff>19050</xdr:rowOff>
    </xdr:from>
    <xdr:to>
      <xdr:col>1</xdr:col>
      <xdr:colOff>570956</xdr:colOff>
      <xdr:row>113</xdr:row>
      <xdr:rowOff>533400</xdr:rowOff>
    </xdr:to>
    <xdr:pic>
      <xdr:nvPicPr>
        <xdr:cNvPr id="34" name="Picture 30">
          <a:extLst>
            <a:ext uri="{FF2B5EF4-FFF2-40B4-BE49-F238E27FC236}">
              <a16:creationId xmlns:a16="http://schemas.microsoft.com/office/drawing/2014/main" id="{86C25841-D883-4565-B24B-006C7084069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>
          <a:off x="573881" y="65932050"/>
          <a:ext cx="5400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123</xdr:row>
      <xdr:rowOff>19050</xdr:rowOff>
    </xdr:from>
    <xdr:to>
      <xdr:col>1</xdr:col>
      <xdr:colOff>559050</xdr:colOff>
      <xdr:row>123</xdr:row>
      <xdr:rowOff>590550</xdr:rowOff>
    </xdr:to>
    <xdr:pic>
      <xdr:nvPicPr>
        <xdr:cNvPr id="35" name="Picture 32">
          <a:extLst>
            <a:ext uri="{FF2B5EF4-FFF2-40B4-BE49-F238E27FC236}">
              <a16:creationId xmlns:a16="http://schemas.microsoft.com/office/drawing/2014/main" id="{3F7FAC1E-66E5-4FD0-A436-3307E7B9B69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 cstate="print"/>
        <a:srcRect/>
        <a:stretch>
          <a:fillRect/>
        </a:stretch>
      </xdr:blipFill>
      <xdr:spPr bwMode="auto">
        <a:xfrm>
          <a:off x="561975" y="72104250"/>
          <a:ext cx="540000" cy="571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69050</xdr:colOff>
      <xdr:row>83</xdr:row>
      <xdr:rowOff>285752</xdr:rowOff>
    </xdr:from>
    <xdr:to>
      <xdr:col>1</xdr:col>
      <xdr:colOff>609050</xdr:colOff>
      <xdr:row>84</xdr:row>
      <xdr:rowOff>304800</xdr:rowOff>
    </xdr:to>
    <xdr:pic>
      <xdr:nvPicPr>
        <xdr:cNvPr id="36" name="Picture 34">
          <a:extLst>
            <a:ext uri="{FF2B5EF4-FFF2-40B4-BE49-F238E27FC236}">
              <a16:creationId xmlns:a16="http://schemas.microsoft.com/office/drawing/2014/main" id="{9A878AA0-14FF-4604-A4AC-1897DA5291D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" cstate="print"/>
        <a:srcRect/>
        <a:stretch>
          <a:fillRect/>
        </a:stretch>
      </xdr:blipFill>
      <xdr:spPr bwMode="auto">
        <a:xfrm>
          <a:off x="611975" y="48768002"/>
          <a:ext cx="540000" cy="5905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87</xdr:row>
      <xdr:rowOff>76202</xdr:rowOff>
    </xdr:from>
    <xdr:to>
      <xdr:col>1</xdr:col>
      <xdr:colOff>606668</xdr:colOff>
      <xdr:row>87</xdr:row>
      <xdr:rowOff>600075</xdr:rowOff>
    </xdr:to>
    <xdr:pic>
      <xdr:nvPicPr>
        <xdr:cNvPr id="37" name="Picture 38">
          <a:extLst>
            <a:ext uri="{FF2B5EF4-FFF2-40B4-BE49-F238E27FC236}">
              <a16:creationId xmlns:a16="http://schemas.microsoft.com/office/drawing/2014/main" id="{52EFBFB5-C0AE-421C-B154-9AE1C2729E8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" cstate="print"/>
        <a:srcRect/>
        <a:stretch>
          <a:fillRect/>
        </a:stretch>
      </xdr:blipFill>
      <xdr:spPr bwMode="auto">
        <a:xfrm>
          <a:off x="609593" y="50834927"/>
          <a:ext cx="540000" cy="5238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105362</xdr:colOff>
      <xdr:row>119</xdr:row>
      <xdr:rowOff>28575</xdr:rowOff>
    </xdr:from>
    <xdr:to>
      <xdr:col>1</xdr:col>
      <xdr:colOff>597149</xdr:colOff>
      <xdr:row>119</xdr:row>
      <xdr:rowOff>514350</xdr:rowOff>
    </xdr:to>
    <xdr:pic>
      <xdr:nvPicPr>
        <xdr:cNvPr id="38" name="Picture 40">
          <a:extLst>
            <a:ext uri="{FF2B5EF4-FFF2-40B4-BE49-F238E27FC236}">
              <a16:creationId xmlns:a16="http://schemas.microsoft.com/office/drawing/2014/main" id="{F5DB2A18-2290-462B-9F8E-8978150A2FE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 cstate="print"/>
        <a:srcRect/>
        <a:stretch>
          <a:fillRect/>
        </a:stretch>
      </xdr:blipFill>
      <xdr:spPr bwMode="auto">
        <a:xfrm>
          <a:off x="648287" y="69780150"/>
          <a:ext cx="491787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59</xdr:row>
      <xdr:rowOff>47625</xdr:rowOff>
    </xdr:from>
    <xdr:to>
      <xdr:col>1</xdr:col>
      <xdr:colOff>635250</xdr:colOff>
      <xdr:row>59</xdr:row>
      <xdr:rowOff>571500</xdr:rowOff>
    </xdr:to>
    <xdr:pic>
      <xdr:nvPicPr>
        <xdr:cNvPr id="39" name="Picture 44">
          <a:extLst>
            <a:ext uri="{FF2B5EF4-FFF2-40B4-BE49-F238E27FC236}">
              <a16:creationId xmlns:a16="http://schemas.microsoft.com/office/drawing/2014/main" id="{4CA873A0-0252-4E03-8A7B-7DF1119F8C7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" cstate="print"/>
        <a:srcRect/>
        <a:stretch>
          <a:fillRect/>
        </a:stretch>
      </xdr:blipFill>
      <xdr:spPr bwMode="auto">
        <a:xfrm>
          <a:off x="638175" y="33766125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53</xdr:row>
      <xdr:rowOff>9526</xdr:rowOff>
    </xdr:from>
    <xdr:to>
      <xdr:col>1</xdr:col>
      <xdr:colOff>571499</xdr:colOff>
      <xdr:row>53</xdr:row>
      <xdr:rowOff>554963</xdr:rowOff>
    </xdr:to>
    <xdr:pic>
      <xdr:nvPicPr>
        <xdr:cNvPr id="40" name="Picture 48">
          <a:extLst>
            <a:ext uri="{FF2B5EF4-FFF2-40B4-BE49-F238E27FC236}">
              <a16:creationId xmlns:a16="http://schemas.microsoft.com/office/drawing/2014/main" id="{2B93F500-E7FF-404E-9B8B-D3D10FEE6D9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600075" y="29879926"/>
          <a:ext cx="514349" cy="5454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30949</xdr:colOff>
      <xdr:row>55</xdr:row>
      <xdr:rowOff>57151</xdr:rowOff>
    </xdr:from>
    <xdr:to>
      <xdr:col>1</xdr:col>
      <xdr:colOff>570949</xdr:colOff>
      <xdr:row>55</xdr:row>
      <xdr:rowOff>581025</xdr:rowOff>
    </xdr:to>
    <xdr:pic>
      <xdr:nvPicPr>
        <xdr:cNvPr id="41" name="Picture 48">
          <a:extLst>
            <a:ext uri="{FF2B5EF4-FFF2-40B4-BE49-F238E27FC236}">
              <a16:creationId xmlns:a16="http://schemas.microsoft.com/office/drawing/2014/main" id="{F5CF4897-E746-4866-BCDB-4FCBFAD2ABA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573874" y="31137226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47618</xdr:colOff>
      <xdr:row>6</xdr:row>
      <xdr:rowOff>333375</xdr:rowOff>
    </xdr:from>
    <xdr:to>
      <xdr:col>1</xdr:col>
      <xdr:colOff>587618</xdr:colOff>
      <xdr:row>7</xdr:row>
      <xdr:rowOff>200025</xdr:rowOff>
    </xdr:to>
    <xdr:pic>
      <xdr:nvPicPr>
        <xdr:cNvPr id="42" name="Picture 50">
          <a:extLst>
            <a:ext uri="{FF2B5EF4-FFF2-40B4-BE49-F238E27FC236}">
              <a16:creationId xmlns:a16="http://schemas.microsoft.com/office/drawing/2014/main" id="{5140889D-7F4D-4D0F-8ACD-247413B4544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" cstate="print"/>
        <a:srcRect/>
        <a:stretch>
          <a:fillRect/>
        </a:stretch>
      </xdr:blipFill>
      <xdr:spPr bwMode="auto">
        <a:xfrm>
          <a:off x="590543" y="2705100"/>
          <a:ext cx="540000" cy="381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76194</xdr:colOff>
      <xdr:row>24</xdr:row>
      <xdr:rowOff>371475</xdr:rowOff>
    </xdr:from>
    <xdr:to>
      <xdr:col>1</xdr:col>
      <xdr:colOff>616194</xdr:colOff>
      <xdr:row>25</xdr:row>
      <xdr:rowOff>323850</xdr:rowOff>
    </xdr:to>
    <xdr:pic>
      <xdr:nvPicPr>
        <xdr:cNvPr id="43" name="Picture 68">
          <a:extLst>
            <a:ext uri="{FF2B5EF4-FFF2-40B4-BE49-F238E27FC236}">
              <a16:creationId xmlns:a16="http://schemas.microsoft.com/office/drawing/2014/main" id="{466B61B7-9B85-437F-A429-3CDBD84829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" cstate="print"/>
        <a:srcRect/>
        <a:stretch>
          <a:fillRect/>
        </a:stretch>
      </xdr:blipFill>
      <xdr:spPr bwMode="auto">
        <a:xfrm>
          <a:off x="619119" y="13125450"/>
          <a:ext cx="540000" cy="581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52</xdr:row>
      <xdr:rowOff>28577</xdr:rowOff>
    </xdr:from>
    <xdr:to>
      <xdr:col>1</xdr:col>
      <xdr:colOff>571500</xdr:colOff>
      <xdr:row>52</xdr:row>
      <xdr:rowOff>556791</xdr:rowOff>
    </xdr:to>
    <xdr:pic>
      <xdr:nvPicPr>
        <xdr:cNvPr id="44" name="Picture 10">
          <a:extLst>
            <a:ext uri="{FF2B5EF4-FFF2-40B4-BE49-F238E27FC236}">
              <a16:creationId xmlns:a16="http://schemas.microsoft.com/office/drawing/2014/main" id="{0690A6B7-0319-48AB-8F74-C799267EE88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590550" y="29222702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54</xdr:row>
      <xdr:rowOff>19050</xdr:rowOff>
    </xdr:from>
    <xdr:to>
      <xdr:col>1</xdr:col>
      <xdr:colOff>552450</xdr:colOff>
      <xdr:row>55</xdr:row>
      <xdr:rowOff>6428</xdr:rowOff>
    </xdr:to>
    <xdr:pic>
      <xdr:nvPicPr>
        <xdr:cNvPr id="45" name="Picture 12">
          <a:extLst>
            <a:ext uri="{FF2B5EF4-FFF2-40B4-BE49-F238E27FC236}">
              <a16:creationId xmlns:a16="http://schemas.microsoft.com/office/drawing/2014/main" id="{0384DFE7-2AAA-4949-8ADC-B4DA8ADF6F8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3" cstate="print"/>
        <a:srcRect/>
        <a:stretch>
          <a:fillRect/>
        </a:stretch>
      </xdr:blipFill>
      <xdr:spPr bwMode="auto">
        <a:xfrm>
          <a:off x="590550" y="30518100"/>
          <a:ext cx="504825" cy="5684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30950</xdr:colOff>
      <xdr:row>56</xdr:row>
      <xdr:rowOff>19051</xdr:rowOff>
    </xdr:from>
    <xdr:to>
      <xdr:col>1</xdr:col>
      <xdr:colOff>570950</xdr:colOff>
      <xdr:row>56</xdr:row>
      <xdr:rowOff>523875</xdr:rowOff>
    </xdr:to>
    <xdr:pic>
      <xdr:nvPicPr>
        <xdr:cNvPr id="46" name="Picture 14">
          <a:extLst>
            <a:ext uri="{FF2B5EF4-FFF2-40B4-BE49-F238E27FC236}">
              <a16:creationId xmlns:a16="http://schemas.microsoft.com/office/drawing/2014/main" id="{89FFE4C1-ED66-406E-A1B1-1F3CDDC7267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4" cstate="print"/>
        <a:srcRect/>
        <a:stretch>
          <a:fillRect/>
        </a:stretch>
      </xdr:blipFill>
      <xdr:spPr bwMode="auto">
        <a:xfrm>
          <a:off x="573875" y="31775401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64</xdr:row>
      <xdr:rowOff>47624</xdr:rowOff>
    </xdr:from>
    <xdr:to>
      <xdr:col>1</xdr:col>
      <xdr:colOff>606675</xdr:colOff>
      <xdr:row>64</xdr:row>
      <xdr:rowOff>514350</xdr:rowOff>
    </xdr:to>
    <xdr:pic>
      <xdr:nvPicPr>
        <xdr:cNvPr id="47" name="Picture 16">
          <a:extLst>
            <a:ext uri="{FF2B5EF4-FFF2-40B4-BE49-F238E27FC236}">
              <a16:creationId xmlns:a16="http://schemas.microsoft.com/office/drawing/2014/main" id="{487752C7-D534-479C-ADA5-A8AD59264A1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 cstate="print"/>
        <a:srcRect/>
        <a:stretch>
          <a:fillRect/>
        </a:stretch>
      </xdr:blipFill>
      <xdr:spPr bwMode="auto">
        <a:xfrm>
          <a:off x="609600" y="36547424"/>
          <a:ext cx="540000" cy="46672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71</xdr:row>
      <xdr:rowOff>104776</xdr:rowOff>
    </xdr:from>
    <xdr:to>
      <xdr:col>1</xdr:col>
      <xdr:colOff>616193</xdr:colOff>
      <xdr:row>71</xdr:row>
      <xdr:rowOff>609600</xdr:rowOff>
    </xdr:to>
    <xdr:pic>
      <xdr:nvPicPr>
        <xdr:cNvPr id="48" name="Picture 18">
          <a:extLst>
            <a:ext uri="{FF2B5EF4-FFF2-40B4-BE49-F238E27FC236}">
              <a16:creationId xmlns:a16="http://schemas.microsoft.com/office/drawing/2014/main" id="{77D2A84F-4EBB-4735-B379-A2444894F62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" cstate="print"/>
        <a:srcRect/>
        <a:stretch>
          <a:fillRect/>
        </a:stretch>
      </xdr:blipFill>
      <xdr:spPr bwMode="auto">
        <a:xfrm>
          <a:off x="619118" y="40805101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104775</xdr:colOff>
      <xdr:row>72</xdr:row>
      <xdr:rowOff>104775</xdr:rowOff>
    </xdr:from>
    <xdr:to>
      <xdr:col>1</xdr:col>
      <xdr:colOff>644775</xdr:colOff>
      <xdr:row>72</xdr:row>
      <xdr:rowOff>571500</xdr:rowOff>
    </xdr:to>
    <xdr:pic>
      <xdr:nvPicPr>
        <xdr:cNvPr id="49" name="Picture 20">
          <a:extLst>
            <a:ext uri="{FF2B5EF4-FFF2-40B4-BE49-F238E27FC236}">
              <a16:creationId xmlns:a16="http://schemas.microsoft.com/office/drawing/2014/main" id="{BDCB8B9A-A2E1-4F15-996B-D62A37972CB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7" cstate="print"/>
        <a:srcRect/>
        <a:stretch>
          <a:fillRect/>
        </a:stretch>
      </xdr:blipFill>
      <xdr:spPr bwMode="auto">
        <a:xfrm>
          <a:off x="647700" y="41490900"/>
          <a:ext cx="540000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73</xdr:row>
      <xdr:rowOff>76201</xdr:rowOff>
    </xdr:from>
    <xdr:to>
      <xdr:col>1</xdr:col>
      <xdr:colOff>616193</xdr:colOff>
      <xdr:row>73</xdr:row>
      <xdr:rowOff>609600</xdr:rowOff>
    </xdr:to>
    <xdr:pic>
      <xdr:nvPicPr>
        <xdr:cNvPr id="50" name="Picture 22">
          <a:extLst>
            <a:ext uri="{FF2B5EF4-FFF2-40B4-BE49-F238E27FC236}">
              <a16:creationId xmlns:a16="http://schemas.microsoft.com/office/drawing/2014/main" id="{CB0202EE-2963-4A78-A249-AC3822ACA68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" cstate="print"/>
        <a:srcRect/>
        <a:stretch>
          <a:fillRect/>
        </a:stretch>
      </xdr:blipFill>
      <xdr:spPr bwMode="auto">
        <a:xfrm>
          <a:off x="619118" y="42119551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57143</xdr:colOff>
      <xdr:row>78</xdr:row>
      <xdr:rowOff>76200</xdr:rowOff>
    </xdr:from>
    <xdr:to>
      <xdr:col>1</xdr:col>
      <xdr:colOff>597143</xdr:colOff>
      <xdr:row>78</xdr:row>
      <xdr:rowOff>590550</xdr:rowOff>
    </xdr:to>
    <xdr:pic>
      <xdr:nvPicPr>
        <xdr:cNvPr id="51" name="Picture 24">
          <a:extLst>
            <a:ext uri="{FF2B5EF4-FFF2-40B4-BE49-F238E27FC236}">
              <a16:creationId xmlns:a16="http://schemas.microsoft.com/office/drawing/2014/main" id="{6E72BF39-ACC4-4B90-B065-76FBF33F360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9" cstate="print"/>
        <a:srcRect/>
        <a:stretch>
          <a:fillRect/>
        </a:stretch>
      </xdr:blipFill>
      <xdr:spPr bwMode="auto">
        <a:xfrm>
          <a:off x="600068" y="45710475"/>
          <a:ext cx="5400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88</xdr:row>
      <xdr:rowOff>19050</xdr:rowOff>
    </xdr:from>
    <xdr:to>
      <xdr:col>1</xdr:col>
      <xdr:colOff>559044</xdr:colOff>
      <xdr:row>88</xdr:row>
      <xdr:rowOff>523875</xdr:rowOff>
    </xdr:to>
    <xdr:pic>
      <xdr:nvPicPr>
        <xdr:cNvPr id="52" name="Picture 30">
          <a:extLst>
            <a:ext uri="{FF2B5EF4-FFF2-40B4-BE49-F238E27FC236}">
              <a16:creationId xmlns:a16="http://schemas.microsoft.com/office/drawing/2014/main" id="{210D7015-3179-4CC4-9C16-DE20764E74C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0" cstate="print"/>
        <a:srcRect/>
        <a:stretch>
          <a:fillRect/>
        </a:stretch>
      </xdr:blipFill>
      <xdr:spPr bwMode="auto">
        <a:xfrm>
          <a:off x="561969" y="51444525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92</xdr:row>
      <xdr:rowOff>59536</xdr:rowOff>
    </xdr:from>
    <xdr:to>
      <xdr:col>1</xdr:col>
      <xdr:colOff>592931</xdr:colOff>
      <xdr:row>92</xdr:row>
      <xdr:rowOff>581026</xdr:rowOff>
    </xdr:to>
    <xdr:pic>
      <xdr:nvPicPr>
        <xdr:cNvPr id="53" name="Picture 32">
          <a:extLst>
            <a:ext uri="{FF2B5EF4-FFF2-40B4-BE49-F238E27FC236}">
              <a16:creationId xmlns:a16="http://schemas.microsoft.com/office/drawing/2014/main" id="{5211E9E6-C058-4BD4-A954-E0E486345A2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1" cstate="print"/>
        <a:srcRect/>
        <a:stretch>
          <a:fillRect/>
        </a:stretch>
      </xdr:blipFill>
      <xdr:spPr bwMode="auto">
        <a:xfrm>
          <a:off x="619125" y="53885311"/>
          <a:ext cx="516731" cy="5214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95</xdr:row>
      <xdr:rowOff>19050</xdr:rowOff>
    </xdr:from>
    <xdr:to>
      <xdr:col>1</xdr:col>
      <xdr:colOff>559050</xdr:colOff>
      <xdr:row>95</xdr:row>
      <xdr:rowOff>523875</xdr:rowOff>
    </xdr:to>
    <xdr:pic>
      <xdr:nvPicPr>
        <xdr:cNvPr id="54" name="Picture 34">
          <a:extLst>
            <a:ext uri="{FF2B5EF4-FFF2-40B4-BE49-F238E27FC236}">
              <a16:creationId xmlns:a16="http://schemas.microsoft.com/office/drawing/2014/main" id="{AC9F1096-5501-4946-9655-1FCCA7B3346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561975" y="55864125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97</xdr:row>
      <xdr:rowOff>19051</xdr:rowOff>
    </xdr:from>
    <xdr:to>
      <xdr:col>1</xdr:col>
      <xdr:colOff>635250</xdr:colOff>
      <xdr:row>97</xdr:row>
      <xdr:rowOff>514350</xdr:rowOff>
    </xdr:to>
    <xdr:pic>
      <xdr:nvPicPr>
        <xdr:cNvPr id="55" name="Picture 36">
          <a:extLst>
            <a:ext uri="{FF2B5EF4-FFF2-40B4-BE49-F238E27FC236}">
              <a16:creationId xmlns:a16="http://schemas.microsoft.com/office/drawing/2014/main" id="{33452208-7BBD-47A8-996B-7A30049306B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3" cstate="print"/>
        <a:srcRect/>
        <a:stretch>
          <a:fillRect/>
        </a:stretch>
      </xdr:blipFill>
      <xdr:spPr bwMode="auto">
        <a:xfrm>
          <a:off x="638175" y="57026176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107</xdr:row>
      <xdr:rowOff>51987</xdr:rowOff>
    </xdr:from>
    <xdr:to>
      <xdr:col>1</xdr:col>
      <xdr:colOff>559044</xdr:colOff>
      <xdr:row>107</xdr:row>
      <xdr:rowOff>485775</xdr:rowOff>
    </xdr:to>
    <xdr:pic>
      <xdr:nvPicPr>
        <xdr:cNvPr id="56" name="Picture 38">
          <a:extLst>
            <a:ext uri="{FF2B5EF4-FFF2-40B4-BE49-F238E27FC236}">
              <a16:creationId xmlns:a16="http://schemas.microsoft.com/office/drawing/2014/main" id="{0332F566-1F36-422B-BE18-A676E8E129F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600075" y="62535987"/>
          <a:ext cx="501894" cy="4337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108</xdr:row>
      <xdr:rowOff>19051</xdr:rowOff>
    </xdr:from>
    <xdr:to>
      <xdr:col>1</xdr:col>
      <xdr:colOff>559050</xdr:colOff>
      <xdr:row>108</xdr:row>
      <xdr:rowOff>514350</xdr:rowOff>
    </xdr:to>
    <xdr:pic>
      <xdr:nvPicPr>
        <xdr:cNvPr id="57" name="Picture 40">
          <a:extLst>
            <a:ext uri="{FF2B5EF4-FFF2-40B4-BE49-F238E27FC236}">
              <a16:creationId xmlns:a16="http://schemas.microsoft.com/office/drawing/2014/main" id="{90C00752-29A3-40E4-AB81-139E8C238E9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5" cstate="print"/>
        <a:srcRect/>
        <a:stretch>
          <a:fillRect/>
        </a:stretch>
      </xdr:blipFill>
      <xdr:spPr bwMode="auto">
        <a:xfrm>
          <a:off x="561975" y="6307455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66674</xdr:colOff>
      <xdr:row>111</xdr:row>
      <xdr:rowOff>61060</xdr:rowOff>
    </xdr:from>
    <xdr:to>
      <xdr:col>1</xdr:col>
      <xdr:colOff>559041</xdr:colOff>
      <xdr:row>111</xdr:row>
      <xdr:rowOff>495300</xdr:rowOff>
    </xdr:to>
    <xdr:pic>
      <xdr:nvPicPr>
        <xdr:cNvPr id="58" name="Picture 42">
          <a:extLst>
            <a:ext uri="{FF2B5EF4-FFF2-40B4-BE49-F238E27FC236}">
              <a16:creationId xmlns:a16="http://schemas.microsoft.com/office/drawing/2014/main" id="{FC13D10F-E2F5-4DFD-83E7-7286883CCD2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6" cstate="print"/>
        <a:srcRect/>
        <a:stretch>
          <a:fillRect/>
        </a:stretch>
      </xdr:blipFill>
      <xdr:spPr bwMode="auto">
        <a:xfrm>
          <a:off x="609599" y="64831060"/>
          <a:ext cx="492367" cy="43424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118</xdr:row>
      <xdr:rowOff>28576</xdr:rowOff>
    </xdr:from>
    <xdr:to>
      <xdr:col>1</xdr:col>
      <xdr:colOff>606668</xdr:colOff>
      <xdr:row>118</xdr:row>
      <xdr:rowOff>542925</xdr:rowOff>
    </xdr:to>
    <xdr:pic>
      <xdr:nvPicPr>
        <xdr:cNvPr id="59" name="Picture 48">
          <a:extLst>
            <a:ext uri="{FF2B5EF4-FFF2-40B4-BE49-F238E27FC236}">
              <a16:creationId xmlns:a16="http://schemas.microsoft.com/office/drawing/2014/main" id="{814A1DCA-CA75-4027-BDD4-281E37FAA3F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7" cstate="print"/>
        <a:srcRect/>
        <a:stretch>
          <a:fillRect/>
        </a:stretch>
      </xdr:blipFill>
      <xdr:spPr bwMode="auto">
        <a:xfrm>
          <a:off x="609593" y="69208651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121</xdr:row>
      <xdr:rowOff>19051</xdr:rowOff>
    </xdr:from>
    <xdr:to>
      <xdr:col>1</xdr:col>
      <xdr:colOff>559050</xdr:colOff>
      <xdr:row>122</xdr:row>
      <xdr:rowOff>9525</xdr:rowOff>
    </xdr:to>
    <xdr:pic>
      <xdr:nvPicPr>
        <xdr:cNvPr id="60" name="Picture 50">
          <a:extLst>
            <a:ext uri="{FF2B5EF4-FFF2-40B4-BE49-F238E27FC236}">
              <a16:creationId xmlns:a16="http://schemas.microsoft.com/office/drawing/2014/main" id="{FF2CF0F8-02A8-4757-B971-F5E15CC42F0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8" cstate="print"/>
        <a:srcRect/>
        <a:stretch>
          <a:fillRect/>
        </a:stretch>
      </xdr:blipFill>
      <xdr:spPr bwMode="auto">
        <a:xfrm>
          <a:off x="561975" y="70913626"/>
          <a:ext cx="540000" cy="5619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38093</xdr:colOff>
      <xdr:row>122</xdr:row>
      <xdr:rowOff>38101</xdr:rowOff>
    </xdr:from>
    <xdr:to>
      <xdr:col>1</xdr:col>
      <xdr:colOff>578093</xdr:colOff>
      <xdr:row>122</xdr:row>
      <xdr:rowOff>514350</xdr:rowOff>
    </xdr:to>
    <xdr:pic>
      <xdr:nvPicPr>
        <xdr:cNvPr id="61" name="Picture 52">
          <a:extLst>
            <a:ext uri="{FF2B5EF4-FFF2-40B4-BE49-F238E27FC236}">
              <a16:creationId xmlns:a16="http://schemas.microsoft.com/office/drawing/2014/main" id="{699C1714-7E36-42EE-9F80-F7FA0C5E572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9" cstate="print"/>
        <a:srcRect/>
        <a:stretch>
          <a:fillRect/>
        </a:stretch>
      </xdr:blipFill>
      <xdr:spPr bwMode="auto">
        <a:xfrm>
          <a:off x="581018" y="71504176"/>
          <a:ext cx="540000" cy="4762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126</xdr:row>
      <xdr:rowOff>19051</xdr:rowOff>
    </xdr:from>
    <xdr:to>
      <xdr:col>1</xdr:col>
      <xdr:colOff>559050</xdr:colOff>
      <xdr:row>126</xdr:row>
      <xdr:rowOff>542925</xdr:rowOff>
    </xdr:to>
    <xdr:pic>
      <xdr:nvPicPr>
        <xdr:cNvPr id="62" name="Picture 54">
          <a:extLst>
            <a:ext uri="{FF2B5EF4-FFF2-40B4-BE49-F238E27FC236}">
              <a16:creationId xmlns:a16="http://schemas.microsoft.com/office/drawing/2014/main" id="{13A8A7B5-EFD5-487E-A3BD-DB65C5DA81E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0" cstate="print"/>
        <a:srcRect/>
        <a:stretch>
          <a:fillRect/>
        </a:stretch>
      </xdr:blipFill>
      <xdr:spPr bwMode="auto">
        <a:xfrm>
          <a:off x="561975" y="7387590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127</xdr:row>
      <xdr:rowOff>57151</xdr:rowOff>
    </xdr:from>
    <xdr:to>
      <xdr:col>1</xdr:col>
      <xdr:colOff>635250</xdr:colOff>
      <xdr:row>127</xdr:row>
      <xdr:rowOff>542925</xdr:rowOff>
    </xdr:to>
    <xdr:pic>
      <xdr:nvPicPr>
        <xdr:cNvPr id="63" name="Picture 56">
          <a:extLst>
            <a:ext uri="{FF2B5EF4-FFF2-40B4-BE49-F238E27FC236}">
              <a16:creationId xmlns:a16="http://schemas.microsoft.com/office/drawing/2014/main" id="{0C734B7B-3D7F-4A2A-9F66-9EED0903AC1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1" cstate="print"/>
        <a:srcRect/>
        <a:stretch>
          <a:fillRect/>
        </a:stretch>
      </xdr:blipFill>
      <xdr:spPr bwMode="auto">
        <a:xfrm>
          <a:off x="638175" y="74571226"/>
          <a:ext cx="540000" cy="4857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57144</xdr:colOff>
      <xdr:row>128</xdr:row>
      <xdr:rowOff>66675</xdr:rowOff>
    </xdr:from>
    <xdr:to>
      <xdr:col>1</xdr:col>
      <xdr:colOff>597144</xdr:colOff>
      <xdr:row>128</xdr:row>
      <xdr:rowOff>619125</xdr:rowOff>
    </xdr:to>
    <xdr:pic>
      <xdr:nvPicPr>
        <xdr:cNvPr id="64" name="Picture 58">
          <a:extLst>
            <a:ext uri="{FF2B5EF4-FFF2-40B4-BE49-F238E27FC236}">
              <a16:creationId xmlns:a16="http://schemas.microsoft.com/office/drawing/2014/main" id="{4DE70AF3-62E2-418F-AB6C-15E9314E339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2" cstate="print"/>
        <a:srcRect/>
        <a:stretch>
          <a:fillRect/>
        </a:stretch>
      </xdr:blipFill>
      <xdr:spPr bwMode="auto">
        <a:xfrm>
          <a:off x="600069" y="75218925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129</xdr:row>
      <xdr:rowOff>19051</xdr:rowOff>
    </xdr:from>
    <xdr:to>
      <xdr:col>1</xdr:col>
      <xdr:colOff>559044</xdr:colOff>
      <xdr:row>129</xdr:row>
      <xdr:rowOff>514350</xdr:rowOff>
    </xdr:to>
    <xdr:pic>
      <xdr:nvPicPr>
        <xdr:cNvPr id="65" name="Picture 60">
          <a:extLst>
            <a:ext uri="{FF2B5EF4-FFF2-40B4-BE49-F238E27FC236}">
              <a16:creationId xmlns:a16="http://schemas.microsoft.com/office/drawing/2014/main" id="{F18E918C-071B-4D31-A163-1D9E7B1D01B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3" cstate="print"/>
        <a:srcRect/>
        <a:stretch>
          <a:fillRect/>
        </a:stretch>
      </xdr:blipFill>
      <xdr:spPr bwMode="auto">
        <a:xfrm>
          <a:off x="561969" y="75809476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133</xdr:row>
      <xdr:rowOff>19050</xdr:rowOff>
    </xdr:from>
    <xdr:to>
      <xdr:col>1</xdr:col>
      <xdr:colOff>559044</xdr:colOff>
      <xdr:row>134</xdr:row>
      <xdr:rowOff>0</xdr:rowOff>
    </xdr:to>
    <xdr:pic>
      <xdr:nvPicPr>
        <xdr:cNvPr id="66" name="Picture 62">
          <a:extLst>
            <a:ext uri="{FF2B5EF4-FFF2-40B4-BE49-F238E27FC236}">
              <a16:creationId xmlns:a16="http://schemas.microsoft.com/office/drawing/2014/main" id="{BF8AE49C-DA5A-4AA0-959A-3E53C66EFAC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4" cstate="print"/>
        <a:srcRect/>
        <a:stretch>
          <a:fillRect/>
        </a:stretch>
      </xdr:blipFill>
      <xdr:spPr bwMode="auto">
        <a:xfrm>
          <a:off x="561969" y="78276450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136</xdr:row>
      <xdr:rowOff>38101</xdr:rowOff>
    </xdr:from>
    <xdr:to>
      <xdr:col>1</xdr:col>
      <xdr:colOff>628650</xdr:colOff>
      <xdr:row>136</xdr:row>
      <xdr:rowOff>571500</xdr:rowOff>
    </xdr:to>
    <xdr:pic>
      <xdr:nvPicPr>
        <xdr:cNvPr id="67" name="Picture 64">
          <a:extLst>
            <a:ext uri="{FF2B5EF4-FFF2-40B4-BE49-F238E27FC236}">
              <a16:creationId xmlns:a16="http://schemas.microsoft.com/office/drawing/2014/main" id="{DD14C5DD-B164-48C3-8AE2-DECCCCDE532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5" cstate="print"/>
        <a:srcRect/>
        <a:stretch>
          <a:fillRect/>
        </a:stretch>
      </xdr:blipFill>
      <xdr:spPr bwMode="auto">
        <a:xfrm>
          <a:off x="619125" y="79752826"/>
          <a:ext cx="55245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138</xdr:row>
      <xdr:rowOff>57151</xdr:rowOff>
    </xdr:from>
    <xdr:to>
      <xdr:col>1</xdr:col>
      <xdr:colOff>628649</xdr:colOff>
      <xdr:row>138</xdr:row>
      <xdr:rowOff>533400</xdr:rowOff>
    </xdr:to>
    <xdr:pic>
      <xdr:nvPicPr>
        <xdr:cNvPr id="68" name="Picture 66">
          <a:extLst>
            <a:ext uri="{FF2B5EF4-FFF2-40B4-BE49-F238E27FC236}">
              <a16:creationId xmlns:a16="http://schemas.microsoft.com/office/drawing/2014/main" id="{462D1AA3-02F8-4F74-B059-6ACCE423907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6" cstate="print"/>
        <a:srcRect/>
        <a:stretch>
          <a:fillRect/>
        </a:stretch>
      </xdr:blipFill>
      <xdr:spPr bwMode="auto">
        <a:xfrm>
          <a:off x="619125" y="80972026"/>
          <a:ext cx="552449" cy="4762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140</xdr:row>
      <xdr:rowOff>123826</xdr:rowOff>
    </xdr:from>
    <xdr:to>
      <xdr:col>1</xdr:col>
      <xdr:colOff>628650</xdr:colOff>
      <xdr:row>142</xdr:row>
      <xdr:rowOff>293761</xdr:rowOff>
    </xdr:to>
    <xdr:pic>
      <xdr:nvPicPr>
        <xdr:cNvPr id="69" name="Picture 68">
          <a:extLst>
            <a:ext uri="{FF2B5EF4-FFF2-40B4-BE49-F238E27FC236}">
              <a16:creationId xmlns:a16="http://schemas.microsoft.com/office/drawing/2014/main" id="{3AF9CC08-5BF8-4C72-940D-6BBB056A0EA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7" cstate="print"/>
        <a:srcRect/>
        <a:stretch>
          <a:fillRect/>
        </a:stretch>
      </xdr:blipFill>
      <xdr:spPr bwMode="auto">
        <a:xfrm>
          <a:off x="638175" y="82143601"/>
          <a:ext cx="533400" cy="13605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31</xdr:row>
      <xdr:rowOff>85725</xdr:rowOff>
    </xdr:from>
    <xdr:to>
      <xdr:col>1</xdr:col>
      <xdr:colOff>606668</xdr:colOff>
      <xdr:row>31</xdr:row>
      <xdr:rowOff>533400</xdr:rowOff>
    </xdr:to>
    <xdr:pic>
      <xdr:nvPicPr>
        <xdr:cNvPr id="70" name="Picture 2">
          <a:extLst>
            <a:ext uri="{FF2B5EF4-FFF2-40B4-BE49-F238E27FC236}">
              <a16:creationId xmlns:a16="http://schemas.microsoft.com/office/drawing/2014/main" id="{4FC8CD26-A8C1-4097-8EEF-E25BB032263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8" cstate="print"/>
        <a:srcRect/>
        <a:stretch>
          <a:fillRect/>
        </a:stretch>
      </xdr:blipFill>
      <xdr:spPr bwMode="auto">
        <a:xfrm>
          <a:off x="609593" y="16935450"/>
          <a:ext cx="540000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8</xdr:row>
      <xdr:rowOff>19050</xdr:rowOff>
    </xdr:from>
    <xdr:to>
      <xdr:col>1</xdr:col>
      <xdr:colOff>559043</xdr:colOff>
      <xdr:row>8</xdr:row>
      <xdr:rowOff>552450</xdr:rowOff>
    </xdr:to>
    <xdr:pic>
      <xdr:nvPicPr>
        <xdr:cNvPr id="71" name="Picture 4">
          <a:extLst>
            <a:ext uri="{FF2B5EF4-FFF2-40B4-BE49-F238E27FC236}">
              <a16:creationId xmlns:a16="http://schemas.microsoft.com/office/drawing/2014/main" id="{5AF2A804-0036-4A9D-BCDE-532D2AE9C67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9" cstate="print"/>
        <a:srcRect/>
        <a:stretch>
          <a:fillRect/>
        </a:stretch>
      </xdr:blipFill>
      <xdr:spPr bwMode="auto">
        <a:xfrm>
          <a:off x="561968" y="3343275"/>
          <a:ext cx="540000" cy="533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35</xdr:row>
      <xdr:rowOff>242888</xdr:rowOff>
    </xdr:from>
    <xdr:to>
      <xdr:col>1</xdr:col>
      <xdr:colOff>616200</xdr:colOff>
      <xdr:row>36</xdr:row>
      <xdr:rowOff>381000</xdr:rowOff>
    </xdr:to>
    <xdr:pic>
      <xdr:nvPicPr>
        <xdr:cNvPr id="72" name="Picture 64">
          <a:extLst>
            <a:ext uri="{FF2B5EF4-FFF2-40B4-BE49-F238E27FC236}">
              <a16:creationId xmlns:a16="http://schemas.microsoft.com/office/drawing/2014/main" id="{0863E8F3-7AAC-4CB5-989E-24A3815D9C4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0" cstate="print"/>
        <a:srcRect/>
        <a:stretch>
          <a:fillRect/>
        </a:stretch>
      </xdr:blipFill>
      <xdr:spPr bwMode="auto">
        <a:xfrm>
          <a:off x="619125" y="18445163"/>
          <a:ext cx="540000" cy="7572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104769</xdr:colOff>
      <xdr:row>37</xdr:row>
      <xdr:rowOff>42864</xdr:rowOff>
    </xdr:from>
    <xdr:to>
      <xdr:col>1</xdr:col>
      <xdr:colOff>619125</xdr:colOff>
      <xdr:row>37</xdr:row>
      <xdr:rowOff>523876</xdr:rowOff>
    </xdr:to>
    <xdr:pic>
      <xdr:nvPicPr>
        <xdr:cNvPr id="73" name="Picture 66">
          <a:extLst>
            <a:ext uri="{FF2B5EF4-FFF2-40B4-BE49-F238E27FC236}">
              <a16:creationId xmlns:a16="http://schemas.microsoft.com/office/drawing/2014/main" id="{166FBCB5-6FA1-41EB-9902-48342D99ABF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1" cstate="print"/>
        <a:srcRect/>
        <a:stretch>
          <a:fillRect/>
        </a:stretch>
      </xdr:blipFill>
      <xdr:spPr bwMode="auto">
        <a:xfrm>
          <a:off x="647694" y="19502439"/>
          <a:ext cx="514356" cy="4810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66669</xdr:colOff>
      <xdr:row>32</xdr:row>
      <xdr:rowOff>333375</xdr:rowOff>
    </xdr:from>
    <xdr:to>
      <xdr:col>1</xdr:col>
      <xdr:colOff>606669</xdr:colOff>
      <xdr:row>33</xdr:row>
      <xdr:rowOff>409575</xdr:rowOff>
    </xdr:to>
    <xdr:pic>
      <xdr:nvPicPr>
        <xdr:cNvPr id="74" name="Picture 16">
          <a:extLst>
            <a:ext uri="{FF2B5EF4-FFF2-40B4-BE49-F238E27FC236}">
              <a16:creationId xmlns:a16="http://schemas.microsoft.com/office/drawing/2014/main" id="{6FBF77EA-E5F1-4029-96F8-D89AB7FDBBA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2" cstate="print"/>
        <a:srcRect/>
        <a:stretch>
          <a:fillRect/>
        </a:stretch>
      </xdr:blipFill>
      <xdr:spPr bwMode="auto">
        <a:xfrm>
          <a:off x="609594" y="17745075"/>
          <a:ext cx="540000" cy="685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69883</xdr:colOff>
      <xdr:row>174</xdr:row>
      <xdr:rowOff>504826</xdr:rowOff>
    </xdr:from>
    <xdr:ext cx="560294" cy="2076450"/>
    <xdr:pic>
      <xdr:nvPicPr>
        <xdr:cNvPr id="75" name="Resim 74">
          <a:extLst>
            <a:ext uri="{FF2B5EF4-FFF2-40B4-BE49-F238E27FC236}">
              <a16:creationId xmlns:a16="http://schemas.microsoft.com/office/drawing/2014/main" id="{A917DE1D-9BE3-4CAB-B94C-E8B024FC34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2808" y="100126801"/>
          <a:ext cx="560294" cy="2076450"/>
        </a:xfrm>
        <a:prstGeom prst="rect">
          <a:avLst/>
        </a:prstGeom>
      </xdr:spPr>
    </xdr:pic>
    <xdr:clientData/>
  </xdr:oneCellAnchor>
  <xdr:twoCellAnchor editAs="oneCell">
    <xdr:from>
      <xdr:col>0</xdr:col>
      <xdr:colOff>280724</xdr:colOff>
      <xdr:row>0</xdr:row>
      <xdr:rowOff>66675</xdr:rowOff>
    </xdr:from>
    <xdr:to>
      <xdr:col>3</xdr:col>
      <xdr:colOff>323850</xdr:colOff>
      <xdr:row>1</xdr:row>
      <xdr:rowOff>590550</xdr:rowOff>
    </xdr:to>
    <xdr:pic>
      <xdr:nvPicPr>
        <xdr:cNvPr id="76" name="Resim 75">
          <a:extLst>
            <a:ext uri="{FF2B5EF4-FFF2-40B4-BE49-F238E27FC236}">
              <a16:creationId xmlns:a16="http://schemas.microsoft.com/office/drawing/2014/main" id="{01B4F014-41E6-45EB-93DE-2E5C83670950}"/>
            </a:ext>
          </a:extLst>
        </xdr:cNvPr>
        <xdr:cNvPicPr/>
      </xdr:nvPicPr>
      <xdr:blipFill>
        <a:blip xmlns:r="http://schemas.openxmlformats.org/officeDocument/2006/relationships" r:embed="rId74"/>
        <a:srcRect/>
        <a:stretch>
          <a:fillRect/>
        </a:stretch>
      </xdr:blipFill>
      <xdr:spPr bwMode="auto">
        <a:xfrm>
          <a:off x="280724" y="66675"/>
          <a:ext cx="1814776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762000</xdr:colOff>
      <xdr:row>0</xdr:row>
      <xdr:rowOff>66675</xdr:rowOff>
    </xdr:from>
    <xdr:to>
      <xdr:col>8</xdr:col>
      <xdr:colOff>967582</xdr:colOff>
      <xdr:row>1</xdr:row>
      <xdr:rowOff>504825</xdr:rowOff>
    </xdr:to>
    <xdr:pic>
      <xdr:nvPicPr>
        <xdr:cNvPr id="77" name="Resim 76">
          <a:extLst>
            <a:ext uri="{FF2B5EF4-FFF2-40B4-BE49-F238E27FC236}">
              <a16:creationId xmlns:a16="http://schemas.microsoft.com/office/drawing/2014/main" id="{FC694F9A-7342-47DA-9319-EE007DFD9839}"/>
            </a:ext>
          </a:extLst>
        </xdr:cNvPr>
        <xdr:cNvPicPr/>
      </xdr:nvPicPr>
      <xdr:blipFill>
        <a:blip xmlns:r="http://schemas.openxmlformats.org/officeDocument/2006/relationships" r:embed="rId7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00875" y="66675"/>
          <a:ext cx="1586707" cy="771525"/>
        </a:xfrm>
        <a:prstGeom prst="rect">
          <a:avLst/>
        </a:prstGeom>
        <a:noFill/>
        <a:ln>
          <a:noFill/>
        </a:ln>
      </xdr:spPr>
    </xdr:pic>
    <xdr:clientData/>
  </xdr:twoCellAnchor>
  <xdr:oneCellAnchor>
    <xdr:from>
      <xdr:col>1</xdr:col>
      <xdr:colOff>19050</xdr:colOff>
      <xdr:row>75</xdr:row>
      <xdr:rowOff>85727</xdr:rowOff>
    </xdr:from>
    <xdr:ext cx="540000" cy="540000"/>
    <xdr:pic>
      <xdr:nvPicPr>
        <xdr:cNvPr id="78" name="Picture 2">
          <a:extLst>
            <a:ext uri="{FF2B5EF4-FFF2-40B4-BE49-F238E27FC236}">
              <a16:creationId xmlns:a16="http://schemas.microsoft.com/office/drawing/2014/main" id="{3DF0076F-6363-4749-96E7-E3EAEC6E3E0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6" cstate="print"/>
        <a:srcRect/>
        <a:stretch>
          <a:fillRect/>
        </a:stretch>
      </xdr:blipFill>
      <xdr:spPr bwMode="auto">
        <a:xfrm>
          <a:off x="561975" y="43491152"/>
          <a:ext cx="540000" cy="5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66675</xdr:colOff>
      <xdr:row>112</xdr:row>
      <xdr:rowOff>28575</xdr:rowOff>
    </xdr:from>
    <xdr:ext cx="540000" cy="540000"/>
    <xdr:pic>
      <xdr:nvPicPr>
        <xdr:cNvPr id="79" name="Picture 44">
          <a:extLst>
            <a:ext uri="{FF2B5EF4-FFF2-40B4-BE49-F238E27FC236}">
              <a16:creationId xmlns:a16="http://schemas.microsoft.com/office/drawing/2014/main" id="{34147D05-966A-42E4-9C8D-1CD39AC411E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7" cstate="print"/>
        <a:srcRect/>
        <a:stretch>
          <a:fillRect/>
        </a:stretch>
      </xdr:blipFill>
      <xdr:spPr bwMode="auto">
        <a:xfrm>
          <a:off x="609600" y="65370075"/>
          <a:ext cx="540000" cy="5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twoCellAnchor editAs="oneCell">
    <xdr:from>
      <xdr:col>1</xdr:col>
      <xdr:colOff>71437</xdr:colOff>
      <xdr:row>76</xdr:row>
      <xdr:rowOff>123826</xdr:rowOff>
    </xdr:from>
    <xdr:to>
      <xdr:col>1</xdr:col>
      <xdr:colOff>613304</xdr:colOff>
      <xdr:row>76</xdr:row>
      <xdr:rowOff>657226</xdr:rowOff>
    </xdr:to>
    <xdr:pic>
      <xdr:nvPicPr>
        <xdr:cNvPr id="80" name="Picture 4">
          <a:extLst>
            <a:ext uri="{FF2B5EF4-FFF2-40B4-BE49-F238E27FC236}">
              <a16:creationId xmlns:a16="http://schemas.microsoft.com/office/drawing/2014/main" id="{311FB2F0-E224-40AA-8678-5ECB8A73932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8" cstate="print">
          <a:duotone>
            <a:schemeClr val="bg2">
              <a:shade val="45000"/>
              <a:satMod val="135000"/>
            </a:schemeClr>
            <a:prstClr val="white"/>
          </a:duotone>
        </a:blip>
        <a:srcRect/>
        <a:stretch>
          <a:fillRect/>
        </a:stretch>
      </xdr:blipFill>
      <xdr:spPr bwMode="auto">
        <a:xfrm>
          <a:off x="614362" y="44281726"/>
          <a:ext cx="541867" cy="53340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57151</xdr:colOff>
      <xdr:row>115</xdr:row>
      <xdr:rowOff>69167</xdr:rowOff>
    </xdr:from>
    <xdr:to>
      <xdr:col>1</xdr:col>
      <xdr:colOff>657225</xdr:colOff>
      <xdr:row>115</xdr:row>
      <xdr:rowOff>600075</xdr:rowOff>
    </xdr:to>
    <xdr:pic>
      <xdr:nvPicPr>
        <xdr:cNvPr id="81" name="Resim 80">
          <a:extLst>
            <a:ext uri="{FF2B5EF4-FFF2-40B4-BE49-F238E27FC236}">
              <a16:creationId xmlns:a16="http://schemas.microsoft.com/office/drawing/2014/main" id="{96BFCBEA-8BBE-4350-9AAB-8235F03D5B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6" y="67153742"/>
          <a:ext cx="600074" cy="530908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116</xdr:row>
      <xdr:rowOff>67735</xdr:rowOff>
    </xdr:from>
    <xdr:to>
      <xdr:col>1</xdr:col>
      <xdr:colOff>638175</xdr:colOff>
      <xdr:row>116</xdr:row>
      <xdr:rowOff>609601</xdr:rowOff>
    </xdr:to>
    <xdr:pic>
      <xdr:nvPicPr>
        <xdr:cNvPr id="82" name="Resim 81">
          <a:extLst>
            <a:ext uri="{FF2B5EF4-FFF2-40B4-BE49-F238E27FC236}">
              <a16:creationId xmlns:a16="http://schemas.microsoft.com/office/drawing/2014/main" id="{A3C25F97-77D5-4146-94F2-C6E6326445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5" y="67800010"/>
          <a:ext cx="581025" cy="541866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</xdr:colOff>
      <xdr:row>117</xdr:row>
      <xdr:rowOff>78581</xdr:rowOff>
    </xdr:from>
    <xdr:to>
      <xdr:col>1</xdr:col>
      <xdr:colOff>685800</xdr:colOff>
      <xdr:row>117</xdr:row>
      <xdr:rowOff>628650</xdr:rowOff>
    </xdr:to>
    <xdr:pic>
      <xdr:nvPicPr>
        <xdr:cNvPr id="83" name="Resim 82">
          <a:extLst>
            <a:ext uri="{FF2B5EF4-FFF2-40B4-BE49-F238E27FC236}">
              <a16:creationId xmlns:a16="http://schemas.microsoft.com/office/drawing/2014/main" id="{AB8E73AB-416C-4AB8-BF67-B0A4915F0F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1975" y="68601431"/>
          <a:ext cx="666750" cy="550069"/>
        </a:xfrm>
        <a:prstGeom prst="rect">
          <a:avLst/>
        </a:prstGeom>
      </xdr:spPr>
    </xdr:pic>
    <xdr:clientData/>
  </xdr:twoCellAnchor>
  <xdr:twoCellAnchor editAs="oneCell">
    <xdr:from>
      <xdr:col>1</xdr:col>
      <xdr:colOff>1</xdr:colOff>
      <xdr:row>130</xdr:row>
      <xdr:rowOff>1</xdr:rowOff>
    </xdr:from>
    <xdr:to>
      <xdr:col>1</xdr:col>
      <xdr:colOff>585748</xdr:colOff>
      <xdr:row>130</xdr:row>
      <xdr:rowOff>552451</xdr:rowOff>
    </xdr:to>
    <xdr:pic>
      <xdr:nvPicPr>
        <xdr:cNvPr id="84" name="Resim 83">
          <a:extLst>
            <a:ext uri="{FF2B5EF4-FFF2-40B4-BE49-F238E27FC236}">
              <a16:creationId xmlns:a16="http://schemas.microsoft.com/office/drawing/2014/main" id="{792D97E6-414D-4B37-89A5-F5EB3909BF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6" y="76361926"/>
          <a:ext cx="585747" cy="55245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131</xdr:row>
      <xdr:rowOff>28576</xdr:rowOff>
    </xdr:from>
    <xdr:to>
      <xdr:col>1</xdr:col>
      <xdr:colOff>585747</xdr:colOff>
      <xdr:row>131</xdr:row>
      <xdr:rowOff>523876</xdr:rowOff>
    </xdr:to>
    <xdr:pic>
      <xdr:nvPicPr>
        <xdr:cNvPr id="85" name="Resim 84">
          <a:extLst>
            <a:ext uri="{FF2B5EF4-FFF2-40B4-BE49-F238E27FC236}">
              <a16:creationId xmlns:a16="http://schemas.microsoft.com/office/drawing/2014/main" id="{F02D17CB-FE85-4FB0-8470-3EED76EDA9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5" y="77038201"/>
          <a:ext cx="585747" cy="4953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132</xdr:row>
      <xdr:rowOff>9525</xdr:rowOff>
    </xdr:from>
    <xdr:to>
      <xdr:col>1</xdr:col>
      <xdr:colOff>585747</xdr:colOff>
      <xdr:row>132</xdr:row>
      <xdr:rowOff>590550</xdr:rowOff>
    </xdr:to>
    <xdr:pic>
      <xdr:nvPicPr>
        <xdr:cNvPr id="86" name="Resim 85">
          <a:extLst>
            <a:ext uri="{FF2B5EF4-FFF2-40B4-BE49-F238E27FC236}">
              <a16:creationId xmlns:a16="http://schemas.microsoft.com/office/drawing/2014/main" id="{8134AEFD-B618-4BF4-977C-E3B45A57FD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5" y="77628750"/>
          <a:ext cx="585747" cy="581025"/>
        </a:xfrm>
        <a:prstGeom prst="rect">
          <a:avLst/>
        </a:prstGeom>
      </xdr:spPr>
    </xdr:pic>
    <xdr:clientData/>
  </xdr:twoCellAnchor>
  <xdr:twoCellAnchor editAs="oneCell">
    <xdr:from>
      <xdr:col>1</xdr:col>
      <xdr:colOff>42862</xdr:colOff>
      <xdr:row>40</xdr:row>
      <xdr:rowOff>80962</xdr:rowOff>
    </xdr:from>
    <xdr:to>
      <xdr:col>1</xdr:col>
      <xdr:colOff>578643</xdr:colOff>
      <xdr:row>40</xdr:row>
      <xdr:rowOff>638175</xdr:rowOff>
    </xdr:to>
    <xdr:pic>
      <xdr:nvPicPr>
        <xdr:cNvPr id="87" name="Resim 86">
          <a:extLst>
            <a:ext uri="{FF2B5EF4-FFF2-40B4-BE49-F238E27FC236}">
              <a16:creationId xmlns:a16="http://schemas.microsoft.com/office/drawing/2014/main" id="{D00CFC43-567C-4309-927D-169DC42110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5787" y="21512212"/>
          <a:ext cx="535781" cy="557213"/>
        </a:xfrm>
        <a:prstGeom prst="rect">
          <a:avLst/>
        </a:prstGeom>
      </xdr:spPr>
    </xdr:pic>
    <xdr:clientData/>
  </xdr:twoCellAnchor>
  <xdr:twoCellAnchor editAs="oneCell">
    <xdr:from>
      <xdr:col>1</xdr:col>
      <xdr:colOff>145258</xdr:colOff>
      <xdr:row>39</xdr:row>
      <xdr:rowOff>230980</xdr:rowOff>
    </xdr:from>
    <xdr:to>
      <xdr:col>2</xdr:col>
      <xdr:colOff>19050</xdr:colOff>
      <xdr:row>40</xdr:row>
      <xdr:rowOff>19050</xdr:rowOff>
    </xdr:to>
    <xdr:pic>
      <xdr:nvPicPr>
        <xdr:cNvPr id="88" name="Resim 87">
          <a:extLst>
            <a:ext uri="{FF2B5EF4-FFF2-40B4-BE49-F238E27FC236}">
              <a16:creationId xmlns:a16="http://schemas.microsoft.com/office/drawing/2014/main" id="{45DE32EF-E170-4689-B98D-05119BCF4D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8183" y="20900230"/>
          <a:ext cx="569117" cy="550070"/>
        </a:xfrm>
        <a:prstGeom prst="rect">
          <a:avLst/>
        </a:prstGeom>
      </xdr:spPr>
    </xdr:pic>
    <xdr:clientData/>
  </xdr:twoCellAnchor>
  <xdr:twoCellAnchor editAs="oneCell">
    <xdr:from>
      <xdr:col>1</xdr:col>
      <xdr:colOff>88106</xdr:colOff>
      <xdr:row>41</xdr:row>
      <xdr:rowOff>57150</xdr:rowOff>
    </xdr:from>
    <xdr:to>
      <xdr:col>1</xdr:col>
      <xdr:colOff>657225</xdr:colOff>
      <xdr:row>41</xdr:row>
      <xdr:rowOff>600075</xdr:rowOff>
    </xdr:to>
    <xdr:pic>
      <xdr:nvPicPr>
        <xdr:cNvPr id="89" name="Resim 88">
          <a:extLst>
            <a:ext uri="{FF2B5EF4-FFF2-40B4-BE49-F238E27FC236}">
              <a16:creationId xmlns:a16="http://schemas.microsoft.com/office/drawing/2014/main" id="{CF76B2F3-5CF6-4F52-B6B4-BB62D9B208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1031" y="22374225"/>
          <a:ext cx="569119" cy="542925"/>
        </a:xfrm>
        <a:prstGeom prst="rect">
          <a:avLst/>
        </a:prstGeom>
      </xdr:spPr>
    </xdr:pic>
    <xdr:clientData/>
  </xdr:twoCellAnchor>
  <xdr:twoCellAnchor editAs="oneCell">
    <xdr:from>
      <xdr:col>1</xdr:col>
      <xdr:colOff>90487</xdr:colOff>
      <xdr:row>19</xdr:row>
      <xdr:rowOff>40482</xdr:rowOff>
    </xdr:from>
    <xdr:to>
      <xdr:col>1</xdr:col>
      <xdr:colOff>638174</xdr:colOff>
      <xdr:row>19</xdr:row>
      <xdr:rowOff>561975</xdr:rowOff>
    </xdr:to>
    <xdr:pic>
      <xdr:nvPicPr>
        <xdr:cNvPr id="90" name="Resim 89">
          <a:extLst>
            <a:ext uri="{FF2B5EF4-FFF2-40B4-BE49-F238E27FC236}">
              <a16:creationId xmlns:a16="http://schemas.microsoft.com/office/drawing/2014/main" id="{6E3E205F-432C-4243-AA89-0865D389BC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412" y="9670257"/>
          <a:ext cx="547687" cy="521493"/>
        </a:xfrm>
        <a:prstGeom prst="rect">
          <a:avLst/>
        </a:prstGeom>
      </xdr:spPr>
    </xdr:pic>
    <xdr:clientData/>
  </xdr:twoCellAnchor>
  <xdr:twoCellAnchor editAs="oneCell">
    <xdr:from>
      <xdr:col>1</xdr:col>
      <xdr:colOff>88106</xdr:colOff>
      <xdr:row>42</xdr:row>
      <xdr:rowOff>47626</xdr:rowOff>
    </xdr:from>
    <xdr:to>
      <xdr:col>1</xdr:col>
      <xdr:colOff>650080</xdr:colOff>
      <xdr:row>43</xdr:row>
      <xdr:rowOff>238125</xdr:rowOff>
    </xdr:to>
    <xdr:pic>
      <xdr:nvPicPr>
        <xdr:cNvPr id="91" name="Resim 90">
          <a:extLst>
            <a:ext uri="{FF2B5EF4-FFF2-40B4-BE49-F238E27FC236}">
              <a16:creationId xmlns:a16="http://schemas.microsoft.com/office/drawing/2014/main" id="{53818642-2B9E-4EDD-939F-3193BA8D6E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1031" y="23012401"/>
          <a:ext cx="561974" cy="838199"/>
        </a:xfrm>
        <a:prstGeom prst="rect">
          <a:avLst/>
        </a:prstGeom>
      </xdr:spPr>
    </xdr:pic>
    <xdr:clientData/>
  </xdr:twoCellAnchor>
  <xdr:twoCellAnchor editAs="oneCell">
    <xdr:from>
      <xdr:col>1</xdr:col>
      <xdr:colOff>157164</xdr:colOff>
      <xdr:row>162</xdr:row>
      <xdr:rowOff>83044</xdr:rowOff>
    </xdr:from>
    <xdr:to>
      <xdr:col>1</xdr:col>
      <xdr:colOff>571500</xdr:colOff>
      <xdr:row>162</xdr:row>
      <xdr:rowOff>526558</xdr:rowOff>
    </xdr:to>
    <xdr:pic>
      <xdr:nvPicPr>
        <xdr:cNvPr id="92" name="Resim 91">
          <a:extLst>
            <a:ext uri="{FF2B5EF4-FFF2-40B4-BE49-F238E27FC236}">
              <a16:creationId xmlns:a16="http://schemas.microsoft.com/office/drawing/2014/main" id="{304EEC3C-4F56-48A8-9AD7-7F99D5B9BA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0089" y="94151944"/>
          <a:ext cx="414336" cy="443514"/>
        </a:xfrm>
        <a:prstGeom prst="rect">
          <a:avLst/>
        </a:prstGeom>
      </xdr:spPr>
    </xdr:pic>
    <xdr:clientData/>
  </xdr:twoCellAnchor>
  <xdr:twoCellAnchor editAs="oneCell">
    <xdr:from>
      <xdr:col>1</xdr:col>
      <xdr:colOff>90488</xdr:colOff>
      <xdr:row>165</xdr:row>
      <xdr:rowOff>48755</xdr:rowOff>
    </xdr:from>
    <xdr:to>
      <xdr:col>1</xdr:col>
      <xdr:colOff>638175</xdr:colOff>
      <xdr:row>165</xdr:row>
      <xdr:rowOff>504825</xdr:rowOff>
    </xdr:to>
    <xdr:pic>
      <xdr:nvPicPr>
        <xdr:cNvPr id="93" name="Resim 92">
          <a:extLst>
            <a:ext uri="{FF2B5EF4-FFF2-40B4-BE49-F238E27FC236}">
              <a16:creationId xmlns:a16="http://schemas.microsoft.com/office/drawing/2014/main" id="{3778DBFE-7533-4246-9541-C6AFA2BCD5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413" y="95898830"/>
          <a:ext cx="547687" cy="456070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166</xdr:row>
      <xdr:rowOff>95250</xdr:rowOff>
    </xdr:from>
    <xdr:to>
      <xdr:col>1</xdr:col>
      <xdr:colOff>647701</xdr:colOff>
      <xdr:row>166</xdr:row>
      <xdr:rowOff>561976</xdr:rowOff>
    </xdr:to>
    <xdr:pic>
      <xdr:nvPicPr>
        <xdr:cNvPr id="94" name="Resim 93">
          <a:extLst>
            <a:ext uri="{FF2B5EF4-FFF2-40B4-BE49-F238E27FC236}">
              <a16:creationId xmlns:a16="http://schemas.microsoft.com/office/drawing/2014/main" id="{4FD43199-176B-4BFD-AE24-BF74400E28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0550" y="96497775"/>
          <a:ext cx="600076" cy="466726"/>
        </a:xfrm>
        <a:prstGeom prst="rect">
          <a:avLst/>
        </a:prstGeom>
      </xdr:spPr>
    </xdr:pic>
    <xdr:clientData/>
  </xdr:twoCellAnchor>
  <xdr:twoCellAnchor editAs="oneCell">
    <xdr:from>
      <xdr:col>1</xdr:col>
      <xdr:colOff>95250</xdr:colOff>
      <xdr:row>167</xdr:row>
      <xdr:rowOff>114300</xdr:rowOff>
    </xdr:from>
    <xdr:to>
      <xdr:col>1</xdr:col>
      <xdr:colOff>628650</xdr:colOff>
      <xdr:row>167</xdr:row>
      <xdr:rowOff>581026</xdr:rowOff>
    </xdr:to>
    <xdr:pic>
      <xdr:nvPicPr>
        <xdr:cNvPr id="95" name="Resim 94">
          <a:extLst>
            <a:ext uri="{FF2B5EF4-FFF2-40B4-BE49-F238E27FC236}">
              <a16:creationId xmlns:a16="http://schemas.microsoft.com/office/drawing/2014/main" id="{FEDCE751-7443-4E53-8800-027DE79D9E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8175" y="97193100"/>
          <a:ext cx="533400" cy="466726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151</xdr:row>
      <xdr:rowOff>419100</xdr:rowOff>
    </xdr:from>
    <xdr:to>
      <xdr:col>1</xdr:col>
      <xdr:colOff>609600</xdr:colOff>
      <xdr:row>153</xdr:row>
      <xdr:rowOff>39317</xdr:rowOff>
    </xdr:to>
    <xdr:pic>
      <xdr:nvPicPr>
        <xdr:cNvPr id="96" name="Resim 95">
          <a:extLst>
            <a:ext uri="{FF2B5EF4-FFF2-40B4-BE49-F238E27FC236}">
              <a16:creationId xmlns:a16="http://schemas.microsoft.com/office/drawing/2014/main" id="{6EFE3824-2342-4057-A965-D9C633D69D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0550" y="88153875"/>
          <a:ext cx="561975" cy="629867"/>
        </a:xfrm>
        <a:prstGeom prst="rect">
          <a:avLst/>
        </a:prstGeom>
      </xdr:spPr>
    </xdr:pic>
    <xdr:clientData/>
  </xdr:twoCellAnchor>
  <xdr:twoCellAnchor editAs="oneCell">
    <xdr:from>
      <xdr:col>1</xdr:col>
      <xdr:colOff>114299</xdr:colOff>
      <xdr:row>150</xdr:row>
      <xdr:rowOff>161926</xdr:rowOff>
    </xdr:from>
    <xdr:to>
      <xdr:col>1</xdr:col>
      <xdr:colOff>628650</xdr:colOff>
      <xdr:row>151</xdr:row>
      <xdr:rowOff>276226</xdr:rowOff>
    </xdr:to>
    <xdr:pic>
      <xdr:nvPicPr>
        <xdr:cNvPr id="97" name="Resim 96">
          <a:extLst>
            <a:ext uri="{FF2B5EF4-FFF2-40B4-BE49-F238E27FC236}">
              <a16:creationId xmlns:a16="http://schemas.microsoft.com/office/drawing/2014/main" id="{750B47F6-8FFC-400F-848F-FA32781E22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4" y="87439501"/>
          <a:ext cx="514351" cy="571500"/>
        </a:xfrm>
        <a:prstGeom prst="rect">
          <a:avLst/>
        </a:prstGeom>
      </xdr:spPr>
    </xdr:pic>
    <xdr:clientData/>
  </xdr:twoCellAnchor>
  <xdr:twoCellAnchor editAs="oneCell">
    <xdr:from>
      <xdr:col>1</xdr:col>
      <xdr:colOff>50005</xdr:colOff>
      <xdr:row>23</xdr:row>
      <xdr:rowOff>73818</xdr:rowOff>
    </xdr:from>
    <xdr:to>
      <xdr:col>1</xdr:col>
      <xdr:colOff>619125</xdr:colOff>
      <xdr:row>23</xdr:row>
      <xdr:rowOff>590550</xdr:rowOff>
    </xdr:to>
    <xdr:pic>
      <xdr:nvPicPr>
        <xdr:cNvPr id="98" name="Resim 97">
          <a:extLst>
            <a:ext uri="{FF2B5EF4-FFF2-40B4-BE49-F238E27FC236}">
              <a16:creationId xmlns:a16="http://schemas.microsoft.com/office/drawing/2014/main" id="{836EA883-159E-46DD-899D-3986B2AF43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2930" y="11503818"/>
          <a:ext cx="569120" cy="516732"/>
        </a:xfrm>
        <a:prstGeom prst="rect">
          <a:avLst/>
        </a:prstGeom>
      </xdr:spPr>
    </xdr:pic>
    <xdr:clientData/>
  </xdr:twoCellAnchor>
  <xdr:twoCellAnchor editAs="oneCell">
    <xdr:from>
      <xdr:col>1</xdr:col>
      <xdr:colOff>50006</xdr:colOff>
      <xdr:row>14</xdr:row>
      <xdr:rowOff>33338</xdr:rowOff>
    </xdr:from>
    <xdr:to>
      <xdr:col>1</xdr:col>
      <xdr:colOff>609600</xdr:colOff>
      <xdr:row>14</xdr:row>
      <xdr:rowOff>657225</xdr:rowOff>
    </xdr:to>
    <xdr:pic>
      <xdr:nvPicPr>
        <xdr:cNvPr id="99" name="Resim 98">
          <a:extLst>
            <a:ext uri="{FF2B5EF4-FFF2-40B4-BE49-F238E27FC236}">
              <a16:creationId xmlns:a16="http://schemas.microsoft.com/office/drawing/2014/main" id="{CDB87295-C4DA-48DD-A716-1F7EBDD2FA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2931" y="6681788"/>
          <a:ext cx="559594" cy="623887"/>
        </a:xfrm>
        <a:prstGeom prst="rect">
          <a:avLst/>
        </a:prstGeom>
      </xdr:spPr>
    </xdr:pic>
    <xdr:clientData/>
  </xdr:twoCellAnchor>
  <xdr:twoCellAnchor editAs="oneCell">
    <xdr:from>
      <xdr:col>1</xdr:col>
      <xdr:colOff>69056</xdr:colOff>
      <xdr:row>12</xdr:row>
      <xdr:rowOff>123825</xdr:rowOff>
    </xdr:from>
    <xdr:to>
      <xdr:col>1</xdr:col>
      <xdr:colOff>642309</xdr:colOff>
      <xdr:row>13</xdr:row>
      <xdr:rowOff>304800</xdr:rowOff>
    </xdr:to>
    <xdr:pic>
      <xdr:nvPicPr>
        <xdr:cNvPr id="100" name="Resim 99">
          <a:extLst>
            <a:ext uri="{FF2B5EF4-FFF2-40B4-BE49-F238E27FC236}">
              <a16:creationId xmlns:a16="http://schemas.microsoft.com/office/drawing/2014/main" id="{AF0FD360-21FA-43D7-8577-5C507E6486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1981" y="5943600"/>
          <a:ext cx="573253" cy="561975"/>
        </a:xfrm>
        <a:prstGeom prst="rect">
          <a:avLst/>
        </a:prstGeom>
      </xdr:spPr>
    </xdr:pic>
    <xdr:clientData/>
  </xdr:twoCellAnchor>
  <xdr:twoCellAnchor editAs="oneCell">
    <xdr:from>
      <xdr:col>1</xdr:col>
      <xdr:colOff>11905</xdr:colOff>
      <xdr:row>16</xdr:row>
      <xdr:rowOff>41949</xdr:rowOff>
    </xdr:from>
    <xdr:to>
      <xdr:col>1</xdr:col>
      <xdr:colOff>571500</xdr:colOff>
      <xdr:row>16</xdr:row>
      <xdr:rowOff>609600</xdr:rowOff>
    </xdr:to>
    <xdr:pic>
      <xdr:nvPicPr>
        <xdr:cNvPr id="101" name="Resim 100">
          <a:extLst>
            <a:ext uri="{FF2B5EF4-FFF2-40B4-BE49-F238E27FC236}">
              <a16:creationId xmlns:a16="http://schemas.microsoft.com/office/drawing/2014/main" id="{BFC0F607-B832-4F97-839B-10D11AF39D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4830" y="7366674"/>
          <a:ext cx="559595" cy="567651"/>
        </a:xfrm>
        <a:prstGeom prst="rect">
          <a:avLst/>
        </a:prstGeom>
      </xdr:spPr>
    </xdr:pic>
    <xdr:clientData/>
  </xdr:twoCellAnchor>
  <xdr:twoCellAnchor editAs="oneCell">
    <xdr:from>
      <xdr:col>1</xdr:col>
      <xdr:colOff>14290</xdr:colOff>
      <xdr:row>17</xdr:row>
      <xdr:rowOff>59530</xdr:rowOff>
    </xdr:from>
    <xdr:to>
      <xdr:col>1</xdr:col>
      <xdr:colOff>565036</xdr:colOff>
      <xdr:row>17</xdr:row>
      <xdr:rowOff>552450</xdr:rowOff>
    </xdr:to>
    <xdr:pic>
      <xdr:nvPicPr>
        <xdr:cNvPr id="102" name="Resim 101">
          <a:extLst>
            <a:ext uri="{FF2B5EF4-FFF2-40B4-BE49-F238E27FC236}">
              <a16:creationId xmlns:a16="http://schemas.microsoft.com/office/drawing/2014/main" id="{DDF141A9-A3D0-4729-84D8-9177A270EF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7215" y="8070055"/>
          <a:ext cx="550746" cy="492920"/>
        </a:xfrm>
        <a:prstGeom prst="rect">
          <a:avLst/>
        </a:prstGeom>
      </xdr:spPr>
    </xdr:pic>
    <xdr:clientData/>
  </xdr:twoCellAnchor>
  <xdr:twoCellAnchor editAs="oneCell">
    <xdr:from>
      <xdr:col>1</xdr:col>
      <xdr:colOff>59533</xdr:colOff>
      <xdr:row>9</xdr:row>
      <xdr:rowOff>16670</xdr:rowOff>
    </xdr:from>
    <xdr:to>
      <xdr:col>1</xdr:col>
      <xdr:colOff>619124</xdr:colOff>
      <xdr:row>9</xdr:row>
      <xdr:rowOff>571500</xdr:rowOff>
    </xdr:to>
    <xdr:pic>
      <xdr:nvPicPr>
        <xdr:cNvPr id="103" name="Resim 102">
          <a:extLst>
            <a:ext uri="{FF2B5EF4-FFF2-40B4-BE49-F238E27FC236}">
              <a16:creationId xmlns:a16="http://schemas.microsoft.com/office/drawing/2014/main" id="{B1710AF2-C6E0-46AB-A850-F7152EAC75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2458" y="3950495"/>
          <a:ext cx="559591" cy="554830"/>
        </a:xfrm>
        <a:prstGeom prst="rect">
          <a:avLst/>
        </a:prstGeom>
      </xdr:spPr>
    </xdr:pic>
    <xdr:clientData/>
  </xdr:twoCellAnchor>
  <xdr:twoCellAnchor editAs="oneCell">
    <xdr:from>
      <xdr:col>1</xdr:col>
      <xdr:colOff>11907</xdr:colOff>
      <xdr:row>10</xdr:row>
      <xdr:rowOff>59531</xdr:rowOff>
    </xdr:from>
    <xdr:to>
      <xdr:col>1</xdr:col>
      <xdr:colOff>571500</xdr:colOff>
      <xdr:row>11</xdr:row>
      <xdr:rowOff>0</xdr:rowOff>
    </xdr:to>
    <xdr:pic>
      <xdr:nvPicPr>
        <xdr:cNvPr id="104" name="Resim 103">
          <a:extLst>
            <a:ext uri="{FF2B5EF4-FFF2-40B4-BE49-F238E27FC236}">
              <a16:creationId xmlns:a16="http://schemas.microsoft.com/office/drawing/2014/main" id="{55F2F47A-A433-4DC6-990C-6981E5BEB6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4832" y="4593431"/>
          <a:ext cx="559593" cy="540544"/>
        </a:xfrm>
        <a:prstGeom prst="rect">
          <a:avLst/>
        </a:prstGeom>
      </xdr:spPr>
    </xdr:pic>
    <xdr:clientData/>
  </xdr:twoCellAnchor>
  <xdr:twoCellAnchor editAs="oneCell">
    <xdr:from>
      <xdr:col>1</xdr:col>
      <xdr:colOff>23814</xdr:colOff>
      <xdr:row>11</xdr:row>
      <xdr:rowOff>37087</xdr:rowOff>
    </xdr:from>
    <xdr:to>
      <xdr:col>1</xdr:col>
      <xdr:colOff>571500</xdr:colOff>
      <xdr:row>11</xdr:row>
      <xdr:rowOff>609600</xdr:rowOff>
    </xdr:to>
    <xdr:pic>
      <xdr:nvPicPr>
        <xdr:cNvPr id="105" name="Resim 104">
          <a:extLst>
            <a:ext uri="{FF2B5EF4-FFF2-40B4-BE49-F238E27FC236}">
              <a16:creationId xmlns:a16="http://schemas.microsoft.com/office/drawing/2014/main" id="{EE41A007-FA17-4444-8139-AEF05F6A09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6739" y="5171062"/>
          <a:ext cx="547686" cy="572513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58</xdr:row>
      <xdr:rowOff>70160</xdr:rowOff>
    </xdr:from>
    <xdr:to>
      <xdr:col>1</xdr:col>
      <xdr:colOff>571500</xdr:colOff>
      <xdr:row>58</xdr:row>
      <xdr:rowOff>542925</xdr:rowOff>
    </xdr:to>
    <xdr:pic>
      <xdr:nvPicPr>
        <xdr:cNvPr id="106" name="Resim 105">
          <a:extLst>
            <a:ext uri="{FF2B5EF4-FFF2-40B4-BE49-F238E27FC236}">
              <a16:creationId xmlns:a16="http://schemas.microsoft.com/office/drawing/2014/main" id="{46083873-B59B-4FF0-A649-806870F488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5" y="33169535"/>
          <a:ext cx="514350" cy="472765"/>
        </a:xfrm>
        <a:prstGeom prst="rect">
          <a:avLst/>
        </a:prstGeom>
      </xdr:spPr>
    </xdr:pic>
    <xdr:clientData/>
  </xdr:twoCellAnchor>
  <xdr:twoCellAnchor editAs="oneCell">
    <xdr:from>
      <xdr:col>1</xdr:col>
      <xdr:colOff>102393</xdr:colOff>
      <xdr:row>146</xdr:row>
      <xdr:rowOff>38100</xdr:rowOff>
    </xdr:from>
    <xdr:to>
      <xdr:col>1</xdr:col>
      <xdr:colOff>626268</xdr:colOff>
      <xdr:row>146</xdr:row>
      <xdr:rowOff>561976</xdr:rowOff>
    </xdr:to>
    <xdr:pic>
      <xdr:nvPicPr>
        <xdr:cNvPr id="107" name="Resim 106">
          <a:extLst>
            <a:ext uri="{FF2B5EF4-FFF2-40B4-BE49-F238E27FC236}">
              <a16:creationId xmlns:a16="http://schemas.microsoft.com/office/drawing/2014/main" id="{681AED37-967C-48E1-8D99-215EABB850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5318" y="85305900"/>
          <a:ext cx="523875" cy="523876"/>
        </a:xfrm>
        <a:prstGeom prst="rect">
          <a:avLst/>
        </a:prstGeom>
      </xdr:spPr>
    </xdr:pic>
    <xdr:clientData/>
  </xdr:twoCellAnchor>
  <xdr:twoCellAnchor editAs="oneCell">
    <xdr:from>
      <xdr:col>1</xdr:col>
      <xdr:colOff>80966</xdr:colOff>
      <xdr:row>148</xdr:row>
      <xdr:rowOff>47625</xdr:rowOff>
    </xdr:from>
    <xdr:to>
      <xdr:col>1</xdr:col>
      <xdr:colOff>628650</xdr:colOff>
      <xdr:row>148</xdr:row>
      <xdr:rowOff>445295</xdr:rowOff>
    </xdr:to>
    <xdr:pic>
      <xdr:nvPicPr>
        <xdr:cNvPr id="108" name="Resim 107">
          <a:extLst>
            <a:ext uri="{FF2B5EF4-FFF2-40B4-BE49-F238E27FC236}">
              <a16:creationId xmlns:a16="http://schemas.microsoft.com/office/drawing/2014/main" id="{2FA9F4BC-8A96-4110-BC12-9E1222251A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3891" y="86487000"/>
          <a:ext cx="547684" cy="397670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54</xdr:row>
      <xdr:rowOff>19050</xdr:rowOff>
    </xdr:from>
    <xdr:to>
      <xdr:col>1</xdr:col>
      <xdr:colOff>587625</xdr:colOff>
      <xdr:row>54</xdr:row>
      <xdr:rowOff>542924</xdr:rowOff>
    </xdr:to>
    <xdr:pic>
      <xdr:nvPicPr>
        <xdr:cNvPr id="109" name="Picture 48">
          <a:extLst>
            <a:ext uri="{FF2B5EF4-FFF2-40B4-BE49-F238E27FC236}">
              <a16:creationId xmlns:a16="http://schemas.microsoft.com/office/drawing/2014/main" id="{4AF8250D-7AE9-42AE-9A36-EBF2F66CF6F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590550" y="30518100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114301</xdr:colOff>
      <xdr:row>158</xdr:row>
      <xdr:rowOff>76201</xdr:rowOff>
    </xdr:from>
    <xdr:to>
      <xdr:col>1</xdr:col>
      <xdr:colOff>552450</xdr:colOff>
      <xdr:row>158</xdr:row>
      <xdr:rowOff>381001</xdr:rowOff>
    </xdr:to>
    <xdr:pic>
      <xdr:nvPicPr>
        <xdr:cNvPr id="110" name="Resim 109">
          <a:extLst>
            <a:ext uri="{FF2B5EF4-FFF2-40B4-BE49-F238E27FC236}">
              <a16:creationId xmlns:a16="http://schemas.microsoft.com/office/drawing/2014/main" id="{EF73AE99-E3D0-4ADB-824D-1175514D95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6" y="92097226"/>
          <a:ext cx="438149" cy="304800"/>
        </a:xfrm>
        <a:prstGeom prst="rect">
          <a:avLst/>
        </a:prstGeom>
      </xdr:spPr>
    </xdr:pic>
    <xdr:clientData/>
  </xdr:twoCellAnchor>
  <xdr:twoCellAnchor editAs="oneCell">
    <xdr:from>
      <xdr:col>1</xdr:col>
      <xdr:colOff>114301</xdr:colOff>
      <xdr:row>159</xdr:row>
      <xdr:rowOff>28576</xdr:rowOff>
    </xdr:from>
    <xdr:to>
      <xdr:col>1</xdr:col>
      <xdr:colOff>590550</xdr:colOff>
      <xdr:row>159</xdr:row>
      <xdr:rowOff>447676</xdr:rowOff>
    </xdr:to>
    <xdr:pic>
      <xdr:nvPicPr>
        <xdr:cNvPr id="111" name="Resim 110">
          <a:extLst>
            <a:ext uri="{FF2B5EF4-FFF2-40B4-BE49-F238E27FC236}">
              <a16:creationId xmlns:a16="http://schemas.microsoft.com/office/drawing/2014/main" id="{AB684DC4-DE1A-4BF4-A9E6-3A9FE0E5FF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6" y="92611576"/>
          <a:ext cx="476249" cy="419100"/>
        </a:xfrm>
        <a:prstGeom prst="rect">
          <a:avLst/>
        </a:prstGeom>
      </xdr:spPr>
    </xdr:pic>
    <xdr:clientData/>
  </xdr:twoCellAnchor>
  <xdr:twoCellAnchor editAs="oneCell">
    <xdr:from>
      <xdr:col>1</xdr:col>
      <xdr:colOff>28575</xdr:colOff>
      <xdr:row>155</xdr:row>
      <xdr:rowOff>28577</xdr:rowOff>
    </xdr:from>
    <xdr:to>
      <xdr:col>1</xdr:col>
      <xdr:colOff>561975</xdr:colOff>
      <xdr:row>155</xdr:row>
      <xdr:rowOff>533400</xdr:rowOff>
    </xdr:to>
    <xdr:pic>
      <xdr:nvPicPr>
        <xdr:cNvPr id="112" name="Resim 111">
          <a:extLst>
            <a:ext uri="{FF2B5EF4-FFF2-40B4-BE49-F238E27FC236}">
              <a16:creationId xmlns:a16="http://schemas.microsoft.com/office/drawing/2014/main" id="{25B6BCF8-3094-451F-8CB4-BA58066CD0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0" y="90411302"/>
          <a:ext cx="533400" cy="504823"/>
        </a:xfrm>
        <a:prstGeom prst="rect">
          <a:avLst/>
        </a:prstGeom>
      </xdr:spPr>
    </xdr:pic>
    <xdr:clientData/>
  </xdr:twoCellAnchor>
  <xdr:twoCellAnchor editAs="oneCell">
    <xdr:from>
      <xdr:col>1</xdr:col>
      <xdr:colOff>95251</xdr:colOff>
      <xdr:row>38</xdr:row>
      <xdr:rowOff>95250</xdr:rowOff>
    </xdr:from>
    <xdr:to>
      <xdr:col>1</xdr:col>
      <xdr:colOff>647701</xdr:colOff>
      <xdr:row>39</xdr:row>
      <xdr:rowOff>41248</xdr:rowOff>
    </xdr:to>
    <xdr:pic>
      <xdr:nvPicPr>
        <xdr:cNvPr id="113" name="Resim 112">
          <a:extLst>
            <a:ext uri="{FF2B5EF4-FFF2-40B4-BE49-F238E27FC236}">
              <a16:creationId xmlns:a16="http://schemas.microsoft.com/office/drawing/2014/main" id="{E5358AAC-3EB2-4D02-BCF2-BFB6CC12DD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8176" y="20183475"/>
          <a:ext cx="552450" cy="527023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54</xdr:row>
      <xdr:rowOff>9525</xdr:rowOff>
    </xdr:from>
    <xdr:to>
      <xdr:col>1</xdr:col>
      <xdr:colOff>561975</xdr:colOff>
      <xdr:row>54</xdr:row>
      <xdr:rowOff>537739</xdr:rowOff>
    </xdr:to>
    <xdr:pic>
      <xdr:nvPicPr>
        <xdr:cNvPr id="114" name="Picture 10">
          <a:extLst>
            <a:ext uri="{FF2B5EF4-FFF2-40B4-BE49-F238E27FC236}">
              <a16:creationId xmlns:a16="http://schemas.microsoft.com/office/drawing/2014/main" id="{B10E30F6-BD60-4788-9389-FCCD42D8C16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581025" y="30508575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133349</xdr:colOff>
      <xdr:row>20</xdr:row>
      <xdr:rowOff>57150</xdr:rowOff>
    </xdr:from>
    <xdr:to>
      <xdr:col>1</xdr:col>
      <xdr:colOff>652462</xdr:colOff>
      <xdr:row>20</xdr:row>
      <xdr:rowOff>589805</xdr:rowOff>
    </xdr:to>
    <xdr:pic>
      <xdr:nvPicPr>
        <xdr:cNvPr id="115" name="Resim 114">
          <a:extLst>
            <a:ext uri="{FF2B5EF4-FFF2-40B4-BE49-F238E27FC236}">
              <a16:creationId xmlns:a16="http://schemas.microsoft.com/office/drawing/2014/main" id="{AA950014-D4CC-4EE3-B10F-3F05CECDEC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6274" y="9629775"/>
          <a:ext cx="519113" cy="532655"/>
        </a:xfrm>
        <a:prstGeom prst="rect">
          <a:avLst/>
        </a:prstGeom>
      </xdr:spPr>
    </xdr:pic>
    <xdr:clientData/>
  </xdr:twoCellAnchor>
  <xdr:twoCellAnchor editAs="oneCell">
    <xdr:from>
      <xdr:col>1</xdr:col>
      <xdr:colOff>108600</xdr:colOff>
      <xdr:row>81</xdr:row>
      <xdr:rowOff>114299</xdr:rowOff>
    </xdr:from>
    <xdr:to>
      <xdr:col>1</xdr:col>
      <xdr:colOff>616200</xdr:colOff>
      <xdr:row>81</xdr:row>
      <xdr:rowOff>561974</xdr:rowOff>
    </xdr:to>
    <xdr:pic>
      <xdr:nvPicPr>
        <xdr:cNvPr id="116" name="Picture 38">
          <a:extLst>
            <a:ext uri="{FF2B5EF4-FFF2-40B4-BE49-F238E27FC236}">
              <a16:creationId xmlns:a16="http://schemas.microsoft.com/office/drawing/2014/main" id="{81A54975-B540-498B-B4B1-E9D3773973F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651525" y="47691674"/>
          <a:ext cx="507600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50005</xdr:colOff>
      <xdr:row>22</xdr:row>
      <xdr:rowOff>64293</xdr:rowOff>
    </xdr:from>
    <xdr:ext cx="569120" cy="516732"/>
    <xdr:pic>
      <xdr:nvPicPr>
        <xdr:cNvPr id="117" name="Resim 116">
          <a:extLst>
            <a:ext uri="{FF2B5EF4-FFF2-40B4-BE49-F238E27FC236}">
              <a16:creationId xmlns:a16="http://schemas.microsoft.com/office/drawing/2014/main" id="{1AAB6755-79F2-4982-9060-40918CB99A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2930" y="10865643"/>
          <a:ext cx="569120" cy="516732"/>
        </a:xfrm>
        <a:prstGeom prst="rect">
          <a:avLst/>
        </a:prstGeom>
      </xdr:spPr>
    </xdr:pic>
    <xdr:clientData/>
  </xdr:oneCellAnchor>
  <xdr:twoCellAnchor editAs="oneCell">
    <xdr:from>
      <xdr:col>1</xdr:col>
      <xdr:colOff>28575</xdr:colOff>
      <xdr:row>94</xdr:row>
      <xdr:rowOff>28575</xdr:rowOff>
    </xdr:from>
    <xdr:to>
      <xdr:col>1</xdr:col>
      <xdr:colOff>568575</xdr:colOff>
      <xdr:row>94</xdr:row>
      <xdr:rowOff>533400</xdr:rowOff>
    </xdr:to>
    <xdr:pic>
      <xdr:nvPicPr>
        <xdr:cNvPr id="118" name="Picture 34">
          <a:extLst>
            <a:ext uri="{FF2B5EF4-FFF2-40B4-BE49-F238E27FC236}">
              <a16:creationId xmlns:a16="http://schemas.microsoft.com/office/drawing/2014/main" id="{2E8734A2-30EA-41A7-8323-C9C3E199BCF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571500" y="55197375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76200</xdr:colOff>
      <xdr:row>60</xdr:row>
      <xdr:rowOff>76202</xdr:rowOff>
    </xdr:from>
    <xdr:ext cx="540000" cy="523874"/>
    <xdr:pic>
      <xdr:nvPicPr>
        <xdr:cNvPr id="119" name="Picture 42">
          <a:extLst>
            <a:ext uri="{FF2B5EF4-FFF2-40B4-BE49-F238E27FC236}">
              <a16:creationId xmlns:a16="http://schemas.microsoft.com/office/drawing/2014/main" id="{8E1373BF-2EB9-4DEC-9825-0B992E8236D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0" cstate="print"/>
        <a:srcRect/>
        <a:stretch>
          <a:fillRect/>
        </a:stretch>
      </xdr:blipFill>
      <xdr:spPr bwMode="auto">
        <a:xfrm>
          <a:off x="619125" y="34423352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57150</xdr:colOff>
      <xdr:row>106</xdr:row>
      <xdr:rowOff>51987</xdr:rowOff>
    </xdr:from>
    <xdr:ext cx="501894" cy="433788"/>
    <xdr:pic>
      <xdr:nvPicPr>
        <xdr:cNvPr id="120" name="Picture 38">
          <a:extLst>
            <a:ext uri="{FF2B5EF4-FFF2-40B4-BE49-F238E27FC236}">
              <a16:creationId xmlns:a16="http://schemas.microsoft.com/office/drawing/2014/main" id="{4E4AB3B0-4821-45AA-8ED1-5FC932B8833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600075" y="61964487"/>
          <a:ext cx="501894" cy="4337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114294</xdr:colOff>
      <xdr:row>66</xdr:row>
      <xdr:rowOff>47625</xdr:rowOff>
    </xdr:from>
    <xdr:ext cx="540000" cy="504825"/>
    <xdr:pic>
      <xdr:nvPicPr>
        <xdr:cNvPr id="121" name="Picture 22">
          <a:extLst>
            <a:ext uri="{FF2B5EF4-FFF2-40B4-BE49-F238E27FC236}">
              <a16:creationId xmlns:a16="http://schemas.microsoft.com/office/drawing/2014/main" id="{5D519697-C1E0-4778-BD42-9F51C88FE5B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57219" y="37671375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76200</xdr:colOff>
      <xdr:row>182</xdr:row>
      <xdr:rowOff>476250</xdr:rowOff>
    </xdr:from>
    <xdr:ext cx="560294" cy="2076450"/>
    <xdr:pic>
      <xdr:nvPicPr>
        <xdr:cNvPr id="122" name="Resim 121">
          <a:extLst>
            <a:ext uri="{FF2B5EF4-FFF2-40B4-BE49-F238E27FC236}">
              <a16:creationId xmlns:a16="http://schemas.microsoft.com/office/drawing/2014/main" id="{47C8C8D2-6B23-4FA6-B5A4-1C489C1F32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9125" y="104213025"/>
          <a:ext cx="560294" cy="2076450"/>
        </a:xfrm>
        <a:prstGeom prst="rect">
          <a:avLst/>
        </a:prstGeom>
      </xdr:spPr>
    </xdr:pic>
    <xdr:clientData/>
  </xdr:oneCellAnchor>
  <xdr:twoCellAnchor editAs="oneCell">
    <xdr:from>
      <xdr:col>1</xdr:col>
      <xdr:colOff>28575</xdr:colOff>
      <xdr:row>21</xdr:row>
      <xdr:rowOff>85725</xdr:rowOff>
    </xdr:from>
    <xdr:to>
      <xdr:col>1</xdr:col>
      <xdr:colOff>663203</xdr:colOff>
      <xdr:row>21</xdr:row>
      <xdr:rowOff>608887</xdr:rowOff>
    </xdr:to>
    <xdr:pic>
      <xdr:nvPicPr>
        <xdr:cNvPr id="123" name="Resim 122">
          <a:extLst>
            <a:ext uri="{FF2B5EF4-FFF2-40B4-BE49-F238E27FC236}">
              <a16:creationId xmlns:a16="http://schemas.microsoft.com/office/drawing/2014/main" id="{BBEE8F4B-B438-48C2-B32A-7E207280D3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0" y="10258425"/>
          <a:ext cx="634628" cy="523162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28575</xdr:colOff>
      <xdr:row>5</xdr:row>
      <xdr:rowOff>19051</xdr:rowOff>
    </xdr:from>
    <xdr:to>
      <xdr:col>1</xdr:col>
      <xdr:colOff>568575</xdr:colOff>
      <xdr:row>6</xdr:row>
      <xdr:rowOff>0</xdr:rowOff>
    </xdr:to>
    <xdr:pic>
      <xdr:nvPicPr>
        <xdr:cNvPr id="2" name="Picture 12">
          <a:extLst>
            <a:ext uri="{FF2B5EF4-FFF2-40B4-BE49-F238E27FC236}">
              <a16:creationId xmlns:a16="http://schemas.microsoft.com/office/drawing/2014/main" id="{6CBBAAD1-B815-46CE-A4D4-125B47847B9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71500" y="1819276"/>
          <a:ext cx="540000" cy="5524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38101</xdr:colOff>
      <xdr:row>51</xdr:row>
      <xdr:rowOff>133350</xdr:rowOff>
    </xdr:from>
    <xdr:to>
      <xdr:col>1</xdr:col>
      <xdr:colOff>561975</xdr:colOff>
      <xdr:row>51</xdr:row>
      <xdr:rowOff>570230</xdr:rowOff>
    </xdr:to>
    <xdr:pic>
      <xdr:nvPicPr>
        <xdr:cNvPr id="3" name="Picture 18">
          <a:extLst>
            <a:ext uri="{FF2B5EF4-FFF2-40B4-BE49-F238E27FC236}">
              <a16:creationId xmlns:a16="http://schemas.microsoft.com/office/drawing/2014/main" id="{2CBD4429-2967-4D00-8DDD-6FC19D6E37A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81026" y="29289375"/>
          <a:ext cx="523874" cy="43688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16660</xdr:colOff>
      <xdr:row>134</xdr:row>
      <xdr:rowOff>19051</xdr:rowOff>
    </xdr:from>
    <xdr:to>
      <xdr:col>1</xdr:col>
      <xdr:colOff>556660</xdr:colOff>
      <xdr:row>134</xdr:row>
      <xdr:rowOff>552450</xdr:rowOff>
    </xdr:to>
    <xdr:pic>
      <xdr:nvPicPr>
        <xdr:cNvPr id="4" name="Picture 20">
          <a:extLst>
            <a:ext uri="{FF2B5EF4-FFF2-40B4-BE49-F238E27FC236}">
              <a16:creationId xmlns:a16="http://schemas.microsoft.com/office/drawing/2014/main" id="{DA8DBB31-3ED9-4D55-B20E-9023AEFC640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559585" y="7952422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114294</xdr:colOff>
      <xdr:row>67</xdr:row>
      <xdr:rowOff>47625</xdr:rowOff>
    </xdr:from>
    <xdr:to>
      <xdr:col>1</xdr:col>
      <xdr:colOff>654294</xdr:colOff>
      <xdr:row>67</xdr:row>
      <xdr:rowOff>552450</xdr:rowOff>
    </xdr:to>
    <xdr:pic>
      <xdr:nvPicPr>
        <xdr:cNvPr id="5" name="Picture 22">
          <a:extLst>
            <a:ext uri="{FF2B5EF4-FFF2-40B4-BE49-F238E27FC236}">
              <a16:creationId xmlns:a16="http://schemas.microsoft.com/office/drawing/2014/main" id="{4717C350-E796-40D1-BA60-4531902E381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57219" y="389191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89864</xdr:colOff>
      <xdr:row>47</xdr:row>
      <xdr:rowOff>95250</xdr:rowOff>
    </xdr:from>
    <xdr:to>
      <xdr:col>1</xdr:col>
      <xdr:colOff>570955</xdr:colOff>
      <xdr:row>47</xdr:row>
      <xdr:rowOff>561975</xdr:rowOff>
    </xdr:to>
    <xdr:pic>
      <xdr:nvPicPr>
        <xdr:cNvPr id="6" name="Picture 24">
          <a:extLst>
            <a:ext uri="{FF2B5EF4-FFF2-40B4-BE49-F238E27FC236}">
              <a16:creationId xmlns:a16="http://schemas.microsoft.com/office/drawing/2014/main" id="{ADBAC088-712F-4A4B-935E-FE2EA0B9D1A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32789" y="26603325"/>
          <a:ext cx="481091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95244</xdr:colOff>
      <xdr:row>48</xdr:row>
      <xdr:rowOff>57151</xdr:rowOff>
    </xdr:from>
    <xdr:to>
      <xdr:col>1</xdr:col>
      <xdr:colOff>647700</xdr:colOff>
      <xdr:row>48</xdr:row>
      <xdr:rowOff>571500</xdr:rowOff>
    </xdr:to>
    <xdr:pic>
      <xdr:nvPicPr>
        <xdr:cNvPr id="7" name="Picture 26">
          <a:extLst>
            <a:ext uri="{FF2B5EF4-FFF2-40B4-BE49-F238E27FC236}">
              <a16:creationId xmlns:a16="http://schemas.microsoft.com/office/drawing/2014/main" id="{82949D96-91D1-44F9-A0F4-76F00ECFAE5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638169" y="27279601"/>
          <a:ext cx="552456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50</xdr:row>
      <xdr:rowOff>152400</xdr:rowOff>
    </xdr:from>
    <xdr:to>
      <xdr:col>1</xdr:col>
      <xdr:colOff>581025</xdr:colOff>
      <xdr:row>50</xdr:row>
      <xdr:rowOff>561974</xdr:rowOff>
    </xdr:to>
    <xdr:pic>
      <xdr:nvPicPr>
        <xdr:cNvPr id="8" name="Picture 28">
          <a:extLst>
            <a:ext uri="{FF2B5EF4-FFF2-40B4-BE49-F238E27FC236}">
              <a16:creationId xmlns:a16="http://schemas.microsoft.com/office/drawing/2014/main" id="{FC6000A5-AAD9-4799-8592-10557CDC3B5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 rot="10800000">
          <a:off x="609600" y="28613100"/>
          <a:ext cx="514350" cy="4095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51913</xdr:colOff>
      <xdr:row>49</xdr:row>
      <xdr:rowOff>47625</xdr:rowOff>
    </xdr:from>
    <xdr:to>
      <xdr:col>1</xdr:col>
      <xdr:colOff>662463</xdr:colOff>
      <xdr:row>49</xdr:row>
      <xdr:rowOff>553403</xdr:rowOff>
    </xdr:to>
    <xdr:pic>
      <xdr:nvPicPr>
        <xdr:cNvPr id="9" name="Picture 32">
          <a:extLst>
            <a:ext uri="{FF2B5EF4-FFF2-40B4-BE49-F238E27FC236}">
              <a16:creationId xmlns:a16="http://schemas.microsoft.com/office/drawing/2014/main" id="{68DA791A-73F8-4804-8F60-63FD86DDDDE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594838" y="27889200"/>
          <a:ext cx="610550" cy="50577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107623</xdr:colOff>
      <xdr:row>79</xdr:row>
      <xdr:rowOff>76200</xdr:rowOff>
    </xdr:from>
    <xdr:to>
      <xdr:col>1</xdr:col>
      <xdr:colOff>587624</xdr:colOff>
      <xdr:row>79</xdr:row>
      <xdr:rowOff>533400</xdr:rowOff>
    </xdr:to>
    <xdr:pic>
      <xdr:nvPicPr>
        <xdr:cNvPr id="10" name="Picture 34">
          <a:extLst>
            <a:ext uri="{FF2B5EF4-FFF2-40B4-BE49-F238E27FC236}">
              <a16:creationId xmlns:a16="http://schemas.microsoft.com/office/drawing/2014/main" id="{9797933F-AFA2-4D34-9C3B-DE8410C6CDA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650548" y="47072550"/>
          <a:ext cx="480001" cy="457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80</xdr:row>
      <xdr:rowOff>57150</xdr:rowOff>
    </xdr:from>
    <xdr:to>
      <xdr:col>1</xdr:col>
      <xdr:colOff>587625</xdr:colOff>
      <xdr:row>80</xdr:row>
      <xdr:rowOff>533400</xdr:rowOff>
    </xdr:to>
    <xdr:pic>
      <xdr:nvPicPr>
        <xdr:cNvPr id="11" name="Picture 38">
          <a:extLst>
            <a:ext uri="{FF2B5EF4-FFF2-40B4-BE49-F238E27FC236}">
              <a16:creationId xmlns:a16="http://schemas.microsoft.com/office/drawing/2014/main" id="{F1EC5F7E-88BA-4C26-B444-D1C1A5D835B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590550" y="47663100"/>
          <a:ext cx="540000" cy="476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28575</xdr:colOff>
      <xdr:row>68</xdr:row>
      <xdr:rowOff>85726</xdr:rowOff>
    </xdr:from>
    <xdr:to>
      <xdr:col>1</xdr:col>
      <xdr:colOff>568575</xdr:colOff>
      <xdr:row>68</xdr:row>
      <xdr:rowOff>600075</xdr:rowOff>
    </xdr:to>
    <xdr:pic>
      <xdr:nvPicPr>
        <xdr:cNvPr id="12" name="Picture 40">
          <a:extLst>
            <a:ext uri="{FF2B5EF4-FFF2-40B4-BE49-F238E27FC236}">
              <a16:creationId xmlns:a16="http://schemas.microsoft.com/office/drawing/2014/main" id="{09449D7B-D7BB-4D88-9D0F-D9543A9A02D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571500" y="39528751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91</xdr:row>
      <xdr:rowOff>19051</xdr:rowOff>
    </xdr:from>
    <xdr:to>
      <xdr:col>1</xdr:col>
      <xdr:colOff>606668</xdr:colOff>
      <xdr:row>91</xdr:row>
      <xdr:rowOff>533400</xdr:rowOff>
    </xdr:to>
    <xdr:pic>
      <xdr:nvPicPr>
        <xdr:cNvPr id="13" name="Picture 44">
          <a:extLst>
            <a:ext uri="{FF2B5EF4-FFF2-40B4-BE49-F238E27FC236}">
              <a16:creationId xmlns:a16="http://schemas.microsoft.com/office/drawing/2014/main" id="{CA19C0C8-CA75-4AFC-BB9D-FE24D8E2497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609593" y="53959126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57143</xdr:colOff>
      <xdr:row>46</xdr:row>
      <xdr:rowOff>19051</xdr:rowOff>
    </xdr:from>
    <xdr:to>
      <xdr:col>1</xdr:col>
      <xdr:colOff>597143</xdr:colOff>
      <xdr:row>46</xdr:row>
      <xdr:rowOff>581025</xdr:rowOff>
    </xdr:to>
    <xdr:pic>
      <xdr:nvPicPr>
        <xdr:cNvPr id="14" name="Picture 46">
          <a:extLst>
            <a:ext uri="{FF2B5EF4-FFF2-40B4-BE49-F238E27FC236}">
              <a16:creationId xmlns:a16="http://schemas.microsoft.com/office/drawing/2014/main" id="{3C42377F-813D-45D5-B35E-DD3DC313D5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600068" y="25631776"/>
          <a:ext cx="540000" cy="5619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85719</xdr:colOff>
      <xdr:row>102</xdr:row>
      <xdr:rowOff>57151</xdr:rowOff>
    </xdr:from>
    <xdr:to>
      <xdr:col>1</xdr:col>
      <xdr:colOff>625719</xdr:colOff>
      <xdr:row>102</xdr:row>
      <xdr:rowOff>552450</xdr:rowOff>
    </xdr:to>
    <xdr:pic>
      <xdr:nvPicPr>
        <xdr:cNvPr id="15" name="Picture 48">
          <a:extLst>
            <a:ext uri="{FF2B5EF4-FFF2-40B4-BE49-F238E27FC236}">
              <a16:creationId xmlns:a16="http://schemas.microsoft.com/office/drawing/2014/main" id="{7D5B788C-97A5-4122-9BED-2B7A7F7BBED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628644" y="6059805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163</xdr:row>
      <xdr:rowOff>19051</xdr:rowOff>
    </xdr:from>
    <xdr:to>
      <xdr:col>1</xdr:col>
      <xdr:colOff>625725</xdr:colOff>
      <xdr:row>163</xdr:row>
      <xdr:rowOff>542925</xdr:rowOff>
    </xdr:to>
    <xdr:pic>
      <xdr:nvPicPr>
        <xdr:cNvPr id="16" name="Picture 50">
          <a:extLst>
            <a:ext uri="{FF2B5EF4-FFF2-40B4-BE49-F238E27FC236}">
              <a16:creationId xmlns:a16="http://schemas.microsoft.com/office/drawing/2014/main" id="{7F836EDD-D61C-4105-B800-ED87E3E8FF5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628650" y="95354776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137</xdr:row>
      <xdr:rowOff>9525</xdr:rowOff>
    </xdr:from>
    <xdr:to>
      <xdr:col>1</xdr:col>
      <xdr:colOff>619125</xdr:colOff>
      <xdr:row>137</xdr:row>
      <xdr:rowOff>533400</xdr:rowOff>
    </xdr:to>
    <xdr:pic>
      <xdr:nvPicPr>
        <xdr:cNvPr id="17" name="Picture 52">
          <a:extLst>
            <a:ext uri="{FF2B5EF4-FFF2-40B4-BE49-F238E27FC236}">
              <a16:creationId xmlns:a16="http://schemas.microsoft.com/office/drawing/2014/main" id="{C34898DE-72BF-404D-A844-D0275A345B6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600075" y="81029175"/>
          <a:ext cx="561975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114294</xdr:colOff>
      <xdr:row>164</xdr:row>
      <xdr:rowOff>66676</xdr:rowOff>
    </xdr:from>
    <xdr:to>
      <xdr:col>1</xdr:col>
      <xdr:colOff>654294</xdr:colOff>
      <xdr:row>164</xdr:row>
      <xdr:rowOff>571500</xdr:rowOff>
    </xdr:to>
    <xdr:pic>
      <xdr:nvPicPr>
        <xdr:cNvPr id="18" name="Picture 54">
          <a:extLst>
            <a:ext uri="{FF2B5EF4-FFF2-40B4-BE49-F238E27FC236}">
              <a16:creationId xmlns:a16="http://schemas.microsoft.com/office/drawing/2014/main" id="{3DF26DA1-0620-4975-A6E4-87547EF7D8C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657219" y="95964376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104774</xdr:colOff>
      <xdr:row>104</xdr:row>
      <xdr:rowOff>19050</xdr:rowOff>
    </xdr:from>
    <xdr:to>
      <xdr:col>1</xdr:col>
      <xdr:colOff>559049</xdr:colOff>
      <xdr:row>104</xdr:row>
      <xdr:rowOff>514350</xdr:rowOff>
    </xdr:to>
    <xdr:pic>
      <xdr:nvPicPr>
        <xdr:cNvPr id="19" name="Picture 56">
          <a:extLst>
            <a:ext uri="{FF2B5EF4-FFF2-40B4-BE49-F238E27FC236}">
              <a16:creationId xmlns:a16="http://schemas.microsoft.com/office/drawing/2014/main" id="{0D05CA33-6BFA-401D-B98B-524443BF7A8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647699" y="61502925"/>
          <a:ext cx="454275" cy="495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96</xdr:row>
      <xdr:rowOff>19051</xdr:rowOff>
    </xdr:from>
    <xdr:to>
      <xdr:col>1</xdr:col>
      <xdr:colOff>616193</xdr:colOff>
      <xdr:row>96</xdr:row>
      <xdr:rowOff>523875</xdr:rowOff>
    </xdr:to>
    <xdr:pic>
      <xdr:nvPicPr>
        <xdr:cNvPr id="20" name="Picture 58">
          <a:extLst>
            <a:ext uri="{FF2B5EF4-FFF2-40B4-BE49-F238E27FC236}">
              <a16:creationId xmlns:a16="http://schemas.microsoft.com/office/drawing/2014/main" id="{1092C9B8-5E54-480C-9F13-B2840D9F8D4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619118" y="57130951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98</xdr:row>
      <xdr:rowOff>19051</xdr:rowOff>
    </xdr:from>
    <xdr:to>
      <xdr:col>1</xdr:col>
      <xdr:colOff>559050</xdr:colOff>
      <xdr:row>98</xdr:row>
      <xdr:rowOff>542925</xdr:rowOff>
    </xdr:to>
    <xdr:pic>
      <xdr:nvPicPr>
        <xdr:cNvPr id="21" name="Picture 60">
          <a:extLst>
            <a:ext uri="{FF2B5EF4-FFF2-40B4-BE49-F238E27FC236}">
              <a16:creationId xmlns:a16="http://schemas.microsoft.com/office/drawing/2014/main" id="{5A5B0C72-7928-428B-A599-BFB069CB2FB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561975" y="5827395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99</xdr:row>
      <xdr:rowOff>57151</xdr:rowOff>
    </xdr:from>
    <xdr:to>
      <xdr:col>1</xdr:col>
      <xdr:colOff>559043</xdr:colOff>
      <xdr:row>99</xdr:row>
      <xdr:rowOff>504825</xdr:rowOff>
    </xdr:to>
    <xdr:pic>
      <xdr:nvPicPr>
        <xdr:cNvPr id="22" name="Picture 62">
          <a:extLst>
            <a:ext uri="{FF2B5EF4-FFF2-40B4-BE49-F238E27FC236}">
              <a16:creationId xmlns:a16="http://schemas.microsoft.com/office/drawing/2014/main" id="{07549C15-37DD-4F4A-B4C9-5710EA7B864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561968" y="58883551"/>
          <a:ext cx="540000" cy="4476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120</xdr:row>
      <xdr:rowOff>19052</xdr:rowOff>
    </xdr:from>
    <xdr:to>
      <xdr:col>1</xdr:col>
      <xdr:colOff>559044</xdr:colOff>
      <xdr:row>120</xdr:row>
      <xdr:rowOff>542925</xdr:rowOff>
    </xdr:to>
    <xdr:pic>
      <xdr:nvPicPr>
        <xdr:cNvPr id="23" name="Picture 64">
          <a:extLst>
            <a:ext uri="{FF2B5EF4-FFF2-40B4-BE49-F238E27FC236}">
              <a16:creationId xmlns:a16="http://schemas.microsoft.com/office/drawing/2014/main" id="{4A07453D-4C09-4D4C-884D-71E96A93A0D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561969" y="71018402"/>
          <a:ext cx="540000" cy="5238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90</xdr:row>
      <xdr:rowOff>47625</xdr:rowOff>
    </xdr:from>
    <xdr:to>
      <xdr:col>1</xdr:col>
      <xdr:colOff>606668</xdr:colOff>
      <xdr:row>91</xdr:row>
      <xdr:rowOff>0</xdr:rowOff>
    </xdr:to>
    <xdr:pic>
      <xdr:nvPicPr>
        <xdr:cNvPr id="24" name="Picture 66">
          <a:extLst>
            <a:ext uri="{FF2B5EF4-FFF2-40B4-BE49-F238E27FC236}">
              <a16:creationId xmlns:a16="http://schemas.microsoft.com/office/drawing/2014/main" id="{99699FFE-D289-4D52-8050-8CE6D0C3569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609593" y="53397150"/>
          <a:ext cx="540000" cy="542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89</xdr:row>
      <xdr:rowOff>19050</xdr:rowOff>
    </xdr:from>
    <xdr:to>
      <xdr:col>1</xdr:col>
      <xdr:colOff>559050</xdr:colOff>
      <xdr:row>89</xdr:row>
      <xdr:rowOff>523875</xdr:rowOff>
    </xdr:to>
    <xdr:pic>
      <xdr:nvPicPr>
        <xdr:cNvPr id="25" name="Picture 2">
          <a:extLst>
            <a:ext uri="{FF2B5EF4-FFF2-40B4-BE49-F238E27FC236}">
              <a16:creationId xmlns:a16="http://schemas.microsoft.com/office/drawing/2014/main" id="{6C063084-6643-4017-8AE4-D3D316ADF9E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561975" y="5276850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142868</xdr:colOff>
      <xdr:row>57</xdr:row>
      <xdr:rowOff>28576</xdr:rowOff>
    </xdr:from>
    <xdr:to>
      <xdr:col>1</xdr:col>
      <xdr:colOff>682868</xdr:colOff>
      <xdr:row>57</xdr:row>
      <xdr:rowOff>561975</xdr:rowOff>
    </xdr:to>
    <xdr:pic>
      <xdr:nvPicPr>
        <xdr:cNvPr id="26" name="Picture 4">
          <a:extLst>
            <a:ext uri="{FF2B5EF4-FFF2-40B4-BE49-F238E27FC236}">
              <a16:creationId xmlns:a16="http://schemas.microsoft.com/office/drawing/2014/main" id="{E836EBCE-05E9-4249-B083-41FCB461C19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685793" y="3317557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73819</xdr:colOff>
      <xdr:row>85</xdr:row>
      <xdr:rowOff>42864</xdr:rowOff>
    </xdr:from>
    <xdr:to>
      <xdr:col>1</xdr:col>
      <xdr:colOff>613819</xdr:colOff>
      <xdr:row>85</xdr:row>
      <xdr:rowOff>523875</xdr:rowOff>
    </xdr:to>
    <xdr:pic>
      <xdr:nvPicPr>
        <xdr:cNvPr id="27" name="Picture 8">
          <a:extLst>
            <a:ext uri="{FF2B5EF4-FFF2-40B4-BE49-F238E27FC236}">
              <a16:creationId xmlns:a16="http://schemas.microsoft.com/office/drawing/2014/main" id="{8E15FFBD-81DB-4B59-AB49-FA2B256089D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616744" y="50344389"/>
          <a:ext cx="540000" cy="48101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26</xdr:row>
      <xdr:rowOff>142875</xdr:rowOff>
    </xdr:from>
    <xdr:to>
      <xdr:col>1</xdr:col>
      <xdr:colOff>635250</xdr:colOff>
      <xdr:row>27</xdr:row>
      <xdr:rowOff>409575</xdr:rowOff>
    </xdr:to>
    <xdr:pic>
      <xdr:nvPicPr>
        <xdr:cNvPr id="28" name="Picture 12">
          <a:extLst>
            <a:ext uri="{FF2B5EF4-FFF2-40B4-BE49-F238E27FC236}">
              <a16:creationId xmlns:a16="http://schemas.microsoft.com/office/drawing/2014/main" id="{32D2D79B-D63E-46E3-AAC0-AA850C288C7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" cstate="print"/>
        <a:srcRect/>
        <a:stretch>
          <a:fillRect/>
        </a:stretch>
      </xdr:blipFill>
      <xdr:spPr bwMode="auto">
        <a:xfrm>
          <a:off x="638175" y="14154150"/>
          <a:ext cx="540000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88106</xdr:colOff>
      <xdr:row>29</xdr:row>
      <xdr:rowOff>254796</xdr:rowOff>
    </xdr:from>
    <xdr:to>
      <xdr:col>1</xdr:col>
      <xdr:colOff>628106</xdr:colOff>
      <xdr:row>30</xdr:row>
      <xdr:rowOff>352425</xdr:rowOff>
    </xdr:to>
    <xdr:pic>
      <xdr:nvPicPr>
        <xdr:cNvPr id="29" name="Picture 18">
          <a:extLst>
            <a:ext uri="{FF2B5EF4-FFF2-40B4-BE49-F238E27FC236}">
              <a16:creationId xmlns:a16="http://schemas.microsoft.com/office/drawing/2014/main" id="{1CD413FE-A6A9-4633-8344-A18043F643D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/>
        <a:srcRect/>
        <a:stretch>
          <a:fillRect/>
        </a:stretch>
      </xdr:blipFill>
      <xdr:spPr bwMode="auto">
        <a:xfrm>
          <a:off x="631031" y="15942471"/>
          <a:ext cx="540000" cy="65007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114300</xdr:colOff>
      <xdr:row>77</xdr:row>
      <xdr:rowOff>103056</xdr:rowOff>
    </xdr:from>
    <xdr:to>
      <xdr:col>1</xdr:col>
      <xdr:colOff>559050</xdr:colOff>
      <xdr:row>77</xdr:row>
      <xdr:rowOff>495299</xdr:rowOff>
    </xdr:to>
    <xdr:pic>
      <xdr:nvPicPr>
        <xdr:cNvPr id="30" name="Picture 22">
          <a:extLst>
            <a:ext uri="{FF2B5EF4-FFF2-40B4-BE49-F238E27FC236}">
              <a16:creationId xmlns:a16="http://schemas.microsoft.com/office/drawing/2014/main" id="{7183E9BA-02E0-4186-B946-0426D366E66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/>
        <a:srcRect/>
        <a:stretch>
          <a:fillRect/>
        </a:stretch>
      </xdr:blipFill>
      <xdr:spPr bwMode="auto">
        <a:xfrm>
          <a:off x="657225" y="45756381"/>
          <a:ext cx="444750" cy="39224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74</xdr:row>
      <xdr:rowOff>85725</xdr:rowOff>
    </xdr:from>
    <xdr:to>
      <xdr:col>1</xdr:col>
      <xdr:colOff>635250</xdr:colOff>
      <xdr:row>74</xdr:row>
      <xdr:rowOff>609600</xdr:rowOff>
    </xdr:to>
    <xdr:pic>
      <xdr:nvPicPr>
        <xdr:cNvPr id="31" name="Picture 24">
          <a:extLst>
            <a:ext uri="{FF2B5EF4-FFF2-40B4-BE49-F238E27FC236}">
              <a16:creationId xmlns:a16="http://schemas.microsoft.com/office/drawing/2014/main" id="{DFEC37B9-128A-42FA-BF2C-15AEE391AA8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638175" y="43462575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114</xdr:row>
      <xdr:rowOff>19050</xdr:rowOff>
    </xdr:from>
    <xdr:to>
      <xdr:col>1</xdr:col>
      <xdr:colOff>559050</xdr:colOff>
      <xdr:row>114</xdr:row>
      <xdr:rowOff>504825</xdr:rowOff>
    </xdr:to>
    <xdr:pic>
      <xdr:nvPicPr>
        <xdr:cNvPr id="32" name="Picture 26">
          <a:extLst>
            <a:ext uri="{FF2B5EF4-FFF2-40B4-BE49-F238E27FC236}">
              <a16:creationId xmlns:a16="http://schemas.microsoft.com/office/drawing/2014/main" id="{8BCDF491-5209-4AB8-A0C9-41F6D6CA471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561975" y="67208400"/>
          <a:ext cx="540000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124</xdr:row>
      <xdr:rowOff>28576</xdr:rowOff>
    </xdr:from>
    <xdr:to>
      <xdr:col>1</xdr:col>
      <xdr:colOff>559043</xdr:colOff>
      <xdr:row>124</xdr:row>
      <xdr:rowOff>476250</xdr:rowOff>
    </xdr:to>
    <xdr:pic>
      <xdr:nvPicPr>
        <xdr:cNvPr id="33" name="Picture 28">
          <a:extLst>
            <a:ext uri="{FF2B5EF4-FFF2-40B4-BE49-F238E27FC236}">
              <a16:creationId xmlns:a16="http://schemas.microsoft.com/office/drawing/2014/main" id="{A211E024-2EA0-422F-B85D-B1C99750DE4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/>
        <a:srcRect/>
        <a:stretch>
          <a:fillRect/>
        </a:stretch>
      </xdr:blipFill>
      <xdr:spPr bwMode="auto">
        <a:xfrm>
          <a:off x="561968" y="73513951"/>
          <a:ext cx="540000" cy="4476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30956</xdr:colOff>
      <xdr:row>113</xdr:row>
      <xdr:rowOff>19050</xdr:rowOff>
    </xdr:from>
    <xdr:to>
      <xdr:col>1</xdr:col>
      <xdr:colOff>570956</xdr:colOff>
      <xdr:row>113</xdr:row>
      <xdr:rowOff>533400</xdr:rowOff>
    </xdr:to>
    <xdr:pic>
      <xdr:nvPicPr>
        <xdr:cNvPr id="34" name="Picture 30">
          <a:extLst>
            <a:ext uri="{FF2B5EF4-FFF2-40B4-BE49-F238E27FC236}">
              <a16:creationId xmlns:a16="http://schemas.microsoft.com/office/drawing/2014/main" id="{D80EECBB-6190-4FB8-B491-3A066C83636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>
          <a:off x="573881" y="66608325"/>
          <a:ext cx="5400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123</xdr:row>
      <xdr:rowOff>19050</xdr:rowOff>
    </xdr:from>
    <xdr:to>
      <xdr:col>1</xdr:col>
      <xdr:colOff>559050</xdr:colOff>
      <xdr:row>123</xdr:row>
      <xdr:rowOff>590550</xdr:rowOff>
    </xdr:to>
    <xdr:pic>
      <xdr:nvPicPr>
        <xdr:cNvPr id="35" name="Picture 32">
          <a:extLst>
            <a:ext uri="{FF2B5EF4-FFF2-40B4-BE49-F238E27FC236}">
              <a16:creationId xmlns:a16="http://schemas.microsoft.com/office/drawing/2014/main" id="{04CF9561-5E0A-4CB4-803F-41C44D7B8A3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 cstate="print"/>
        <a:srcRect/>
        <a:stretch>
          <a:fillRect/>
        </a:stretch>
      </xdr:blipFill>
      <xdr:spPr bwMode="auto">
        <a:xfrm>
          <a:off x="561975" y="72780525"/>
          <a:ext cx="540000" cy="571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69050</xdr:colOff>
      <xdr:row>83</xdr:row>
      <xdr:rowOff>285752</xdr:rowOff>
    </xdr:from>
    <xdr:to>
      <xdr:col>1</xdr:col>
      <xdr:colOff>609050</xdr:colOff>
      <xdr:row>84</xdr:row>
      <xdr:rowOff>304800</xdr:rowOff>
    </xdr:to>
    <xdr:pic>
      <xdr:nvPicPr>
        <xdr:cNvPr id="36" name="Picture 34">
          <a:extLst>
            <a:ext uri="{FF2B5EF4-FFF2-40B4-BE49-F238E27FC236}">
              <a16:creationId xmlns:a16="http://schemas.microsoft.com/office/drawing/2014/main" id="{C64A0CA5-532F-4C47-9201-4DAA6E12D22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" cstate="print"/>
        <a:srcRect/>
        <a:stretch>
          <a:fillRect/>
        </a:stretch>
      </xdr:blipFill>
      <xdr:spPr bwMode="auto">
        <a:xfrm>
          <a:off x="611975" y="49444277"/>
          <a:ext cx="540000" cy="5905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87</xdr:row>
      <xdr:rowOff>76202</xdr:rowOff>
    </xdr:from>
    <xdr:to>
      <xdr:col>1</xdr:col>
      <xdr:colOff>606668</xdr:colOff>
      <xdr:row>87</xdr:row>
      <xdr:rowOff>600075</xdr:rowOff>
    </xdr:to>
    <xdr:pic>
      <xdr:nvPicPr>
        <xdr:cNvPr id="37" name="Picture 38">
          <a:extLst>
            <a:ext uri="{FF2B5EF4-FFF2-40B4-BE49-F238E27FC236}">
              <a16:creationId xmlns:a16="http://schemas.microsoft.com/office/drawing/2014/main" id="{6677589D-CDE9-4D10-A051-D48362BF4E1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" cstate="print"/>
        <a:srcRect/>
        <a:stretch>
          <a:fillRect/>
        </a:stretch>
      </xdr:blipFill>
      <xdr:spPr bwMode="auto">
        <a:xfrm>
          <a:off x="609593" y="51511202"/>
          <a:ext cx="540000" cy="5238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105362</xdr:colOff>
      <xdr:row>119</xdr:row>
      <xdr:rowOff>28575</xdr:rowOff>
    </xdr:from>
    <xdr:to>
      <xdr:col>1</xdr:col>
      <xdr:colOff>597149</xdr:colOff>
      <xdr:row>119</xdr:row>
      <xdr:rowOff>514350</xdr:rowOff>
    </xdr:to>
    <xdr:pic>
      <xdr:nvPicPr>
        <xdr:cNvPr id="38" name="Picture 40">
          <a:extLst>
            <a:ext uri="{FF2B5EF4-FFF2-40B4-BE49-F238E27FC236}">
              <a16:creationId xmlns:a16="http://schemas.microsoft.com/office/drawing/2014/main" id="{F0D7429A-107D-4DD9-89A2-E2654E83D6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 cstate="print"/>
        <a:srcRect/>
        <a:stretch>
          <a:fillRect/>
        </a:stretch>
      </xdr:blipFill>
      <xdr:spPr bwMode="auto">
        <a:xfrm>
          <a:off x="648287" y="70456425"/>
          <a:ext cx="491787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59</xdr:row>
      <xdr:rowOff>47625</xdr:rowOff>
    </xdr:from>
    <xdr:to>
      <xdr:col>1</xdr:col>
      <xdr:colOff>635250</xdr:colOff>
      <xdr:row>59</xdr:row>
      <xdr:rowOff>571500</xdr:rowOff>
    </xdr:to>
    <xdr:pic>
      <xdr:nvPicPr>
        <xdr:cNvPr id="39" name="Picture 44">
          <a:extLst>
            <a:ext uri="{FF2B5EF4-FFF2-40B4-BE49-F238E27FC236}">
              <a16:creationId xmlns:a16="http://schemas.microsoft.com/office/drawing/2014/main" id="{BCEB1DC6-0083-4E6C-8827-81B64052635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" cstate="print"/>
        <a:srcRect/>
        <a:stretch>
          <a:fillRect/>
        </a:stretch>
      </xdr:blipFill>
      <xdr:spPr bwMode="auto">
        <a:xfrm>
          <a:off x="638175" y="34442400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53</xdr:row>
      <xdr:rowOff>9526</xdr:rowOff>
    </xdr:from>
    <xdr:to>
      <xdr:col>1</xdr:col>
      <xdr:colOff>571499</xdr:colOff>
      <xdr:row>53</xdr:row>
      <xdr:rowOff>554963</xdr:rowOff>
    </xdr:to>
    <xdr:pic>
      <xdr:nvPicPr>
        <xdr:cNvPr id="40" name="Picture 48">
          <a:extLst>
            <a:ext uri="{FF2B5EF4-FFF2-40B4-BE49-F238E27FC236}">
              <a16:creationId xmlns:a16="http://schemas.microsoft.com/office/drawing/2014/main" id="{B6B9F87C-BF4F-4804-9823-0B588C08C6C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600075" y="30556201"/>
          <a:ext cx="514349" cy="5454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30949</xdr:colOff>
      <xdr:row>55</xdr:row>
      <xdr:rowOff>57151</xdr:rowOff>
    </xdr:from>
    <xdr:to>
      <xdr:col>1</xdr:col>
      <xdr:colOff>570949</xdr:colOff>
      <xdr:row>55</xdr:row>
      <xdr:rowOff>581025</xdr:rowOff>
    </xdr:to>
    <xdr:pic>
      <xdr:nvPicPr>
        <xdr:cNvPr id="41" name="Picture 48">
          <a:extLst>
            <a:ext uri="{FF2B5EF4-FFF2-40B4-BE49-F238E27FC236}">
              <a16:creationId xmlns:a16="http://schemas.microsoft.com/office/drawing/2014/main" id="{18B8B3A7-8047-4FD6-916F-944E063B0B9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573874" y="3181350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47618</xdr:colOff>
      <xdr:row>6</xdr:row>
      <xdr:rowOff>333375</xdr:rowOff>
    </xdr:from>
    <xdr:to>
      <xdr:col>1</xdr:col>
      <xdr:colOff>587618</xdr:colOff>
      <xdr:row>7</xdr:row>
      <xdr:rowOff>200025</xdr:rowOff>
    </xdr:to>
    <xdr:pic>
      <xdr:nvPicPr>
        <xdr:cNvPr id="42" name="Picture 50">
          <a:extLst>
            <a:ext uri="{FF2B5EF4-FFF2-40B4-BE49-F238E27FC236}">
              <a16:creationId xmlns:a16="http://schemas.microsoft.com/office/drawing/2014/main" id="{ABBD44CC-5689-43A7-B5FE-B67E28E5FEE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" cstate="print"/>
        <a:srcRect/>
        <a:stretch>
          <a:fillRect/>
        </a:stretch>
      </xdr:blipFill>
      <xdr:spPr bwMode="auto">
        <a:xfrm>
          <a:off x="590543" y="2705100"/>
          <a:ext cx="540000" cy="381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76194</xdr:colOff>
      <xdr:row>24</xdr:row>
      <xdr:rowOff>371475</xdr:rowOff>
    </xdr:from>
    <xdr:to>
      <xdr:col>1</xdr:col>
      <xdr:colOff>616194</xdr:colOff>
      <xdr:row>25</xdr:row>
      <xdr:rowOff>323850</xdr:rowOff>
    </xdr:to>
    <xdr:pic>
      <xdr:nvPicPr>
        <xdr:cNvPr id="43" name="Picture 68">
          <a:extLst>
            <a:ext uri="{FF2B5EF4-FFF2-40B4-BE49-F238E27FC236}">
              <a16:creationId xmlns:a16="http://schemas.microsoft.com/office/drawing/2014/main" id="{B06DF0D4-7F30-4E0E-8C28-DD88CC59CB5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" cstate="print"/>
        <a:srcRect/>
        <a:stretch>
          <a:fillRect/>
        </a:stretch>
      </xdr:blipFill>
      <xdr:spPr bwMode="auto">
        <a:xfrm>
          <a:off x="619119" y="13125450"/>
          <a:ext cx="540000" cy="581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52</xdr:row>
      <xdr:rowOff>28577</xdr:rowOff>
    </xdr:from>
    <xdr:to>
      <xdr:col>1</xdr:col>
      <xdr:colOff>571500</xdr:colOff>
      <xdr:row>52</xdr:row>
      <xdr:rowOff>556791</xdr:rowOff>
    </xdr:to>
    <xdr:pic>
      <xdr:nvPicPr>
        <xdr:cNvPr id="44" name="Picture 10">
          <a:extLst>
            <a:ext uri="{FF2B5EF4-FFF2-40B4-BE49-F238E27FC236}">
              <a16:creationId xmlns:a16="http://schemas.microsoft.com/office/drawing/2014/main" id="{D92F1AE9-4E61-44BB-B859-3FE49D21C62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590550" y="29898977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54</xdr:row>
      <xdr:rowOff>19050</xdr:rowOff>
    </xdr:from>
    <xdr:to>
      <xdr:col>1</xdr:col>
      <xdr:colOff>552450</xdr:colOff>
      <xdr:row>55</xdr:row>
      <xdr:rowOff>6428</xdr:rowOff>
    </xdr:to>
    <xdr:pic>
      <xdr:nvPicPr>
        <xdr:cNvPr id="45" name="Picture 12">
          <a:extLst>
            <a:ext uri="{FF2B5EF4-FFF2-40B4-BE49-F238E27FC236}">
              <a16:creationId xmlns:a16="http://schemas.microsoft.com/office/drawing/2014/main" id="{BB17319E-FB55-4ED6-9179-C1ECA58FA49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3" cstate="print"/>
        <a:srcRect/>
        <a:stretch>
          <a:fillRect/>
        </a:stretch>
      </xdr:blipFill>
      <xdr:spPr bwMode="auto">
        <a:xfrm>
          <a:off x="590550" y="31194375"/>
          <a:ext cx="504825" cy="5684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30950</xdr:colOff>
      <xdr:row>56</xdr:row>
      <xdr:rowOff>19051</xdr:rowOff>
    </xdr:from>
    <xdr:to>
      <xdr:col>1</xdr:col>
      <xdr:colOff>570950</xdr:colOff>
      <xdr:row>56</xdr:row>
      <xdr:rowOff>523875</xdr:rowOff>
    </xdr:to>
    <xdr:pic>
      <xdr:nvPicPr>
        <xdr:cNvPr id="46" name="Picture 14">
          <a:extLst>
            <a:ext uri="{FF2B5EF4-FFF2-40B4-BE49-F238E27FC236}">
              <a16:creationId xmlns:a16="http://schemas.microsoft.com/office/drawing/2014/main" id="{81E9DBBB-4B4C-4D71-8265-9E19BEF9831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4" cstate="print"/>
        <a:srcRect/>
        <a:stretch>
          <a:fillRect/>
        </a:stretch>
      </xdr:blipFill>
      <xdr:spPr bwMode="auto">
        <a:xfrm>
          <a:off x="573875" y="32451676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64</xdr:row>
      <xdr:rowOff>47624</xdr:rowOff>
    </xdr:from>
    <xdr:to>
      <xdr:col>1</xdr:col>
      <xdr:colOff>606675</xdr:colOff>
      <xdr:row>64</xdr:row>
      <xdr:rowOff>514350</xdr:rowOff>
    </xdr:to>
    <xdr:pic>
      <xdr:nvPicPr>
        <xdr:cNvPr id="47" name="Picture 16">
          <a:extLst>
            <a:ext uri="{FF2B5EF4-FFF2-40B4-BE49-F238E27FC236}">
              <a16:creationId xmlns:a16="http://schemas.microsoft.com/office/drawing/2014/main" id="{546799DA-FFA8-4CB5-8837-8E8CD9C8A3C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 cstate="print"/>
        <a:srcRect/>
        <a:stretch>
          <a:fillRect/>
        </a:stretch>
      </xdr:blipFill>
      <xdr:spPr bwMode="auto">
        <a:xfrm>
          <a:off x="609600" y="37223699"/>
          <a:ext cx="540000" cy="46672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71</xdr:row>
      <xdr:rowOff>104776</xdr:rowOff>
    </xdr:from>
    <xdr:to>
      <xdr:col>1</xdr:col>
      <xdr:colOff>616193</xdr:colOff>
      <xdr:row>71</xdr:row>
      <xdr:rowOff>609600</xdr:rowOff>
    </xdr:to>
    <xdr:pic>
      <xdr:nvPicPr>
        <xdr:cNvPr id="48" name="Picture 18">
          <a:extLst>
            <a:ext uri="{FF2B5EF4-FFF2-40B4-BE49-F238E27FC236}">
              <a16:creationId xmlns:a16="http://schemas.microsoft.com/office/drawing/2014/main" id="{7886EA21-CB6E-4B3C-BD0E-52DB7301DA8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" cstate="print"/>
        <a:srcRect/>
        <a:stretch>
          <a:fillRect/>
        </a:stretch>
      </xdr:blipFill>
      <xdr:spPr bwMode="auto">
        <a:xfrm>
          <a:off x="619118" y="41481376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104775</xdr:colOff>
      <xdr:row>72</xdr:row>
      <xdr:rowOff>104775</xdr:rowOff>
    </xdr:from>
    <xdr:to>
      <xdr:col>1</xdr:col>
      <xdr:colOff>644775</xdr:colOff>
      <xdr:row>72</xdr:row>
      <xdr:rowOff>571500</xdr:rowOff>
    </xdr:to>
    <xdr:pic>
      <xdr:nvPicPr>
        <xdr:cNvPr id="49" name="Picture 20">
          <a:extLst>
            <a:ext uri="{FF2B5EF4-FFF2-40B4-BE49-F238E27FC236}">
              <a16:creationId xmlns:a16="http://schemas.microsoft.com/office/drawing/2014/main" id="{B186ECDE-7A90-4187-B952-EB49A39BEE6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7" cstate="print"/>
        <a:srcRect/>
        <a:stretch>
          <a:fillRect/>
        </a:stretch>
      </xdr:blipFill>
      <xdr:spPr bwMode="auto">
        <a:xfrm>
          <a:off x="647700" y="42167175"/>
          <a:ext cx="540000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73</xdr:row>
      <xdr:rowOff>76201</xdr:rowOff>
    </xdr:from>
    <xdr:to>
      <xdr:col>1</xdr:col>
      <xdr:colOff>616193</xdr:colOff>
      <xdr:row>73</xdr:row>
      <xdr:rowOff>609600</xdr:rowOff>
    </xdr:to>
    <xdr:pic>
      <xdr:nvPicPr>
        <xdr:cNvPr id="50" name="Picture 22">
          <a:extLst>
            <a:ext uri="{FF2B5EF4-FFF2-40B4-BE49-F238E27FC236}">
              <a16:creationId xmlns:a16="http://schemas.microsoft.com/office/drawing/2014/main" id="{6F497667-127E-4D53-9C19-96BF653D28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" cstate="print"/>
        <a:srcRect/>
        <a:stretch>
          <a:fillRect/>
        </a:stretch>
      </xdr:blipFill>
      <xdr:spPr bwMode="auto">
        <a:xfrm>
          <a:off x="619118" y="4279582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57143</xdr:colOff>
      <xdr:row>78</xdr:row>
      <xdr:rowOff>76200</xdr:rowOff>
    </xdr:from>
    <xdr:to>
      <xdr:col>1</xdr:col>
      <xdr:colOff>597143</xdr:colOff>
      <xdr:row>78</xdr:row>
      <xdr:rowOff>590550</xdr:rowOff>
    </xdr:to>
    <xdr:pic>
      <xdr:nvPicPr>
        <xdr:cNvPr id="51" name="Picture 24">
          <a:extLst>
            <a:ext uri="{FF2B5EF4-FFF2-40B4-BE49-F238E27FC236}">
              <a16:creationId xmlns:a16="http://schemas.microsoft.com/office/drawing/2014/main" id="{D01B2343-2A80-4F42-A9A4-47EDD8E61D3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9" cstate="print"/>
        <a:srcRect/>
        <a:stretch>
          <a:fillRect/>
        </a:stretch>
      </xdr:blipFill>
      <xdr:spPr bwMode="auto">
        <a:xfrm>
          <a:off x="600068" y="46386750"/>
          <a:ext cx="5400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88</xdr:row>
      <xdr:rowOff>19050</xdr:rowOff>
    </xdr:from>
    <xdr:to>
      <xdr:col>1</xdr:col>
      <xdr:colOff>559044</xdr:colOff>
      <xdr:row>88</xdr:row>
      <xdr:rowOff>523875</xdr:rowOff>
    </xdr:to>
    <xdr:pic>
      <xdr:nvPicPr>
        <xdr:cNvPr id="52" name="Picture 30">
          <a:extLst>
            <a:ext uri="{FF2B5EF4-FFF2-40B4-BE49-F238E27FC236}">
              <a16:creationId xmlns:a16="http://schemas.microsoft.com/office/drawing/2014/main" id="{DE6DEE37-F635-49C6-97D5-F8C74B93004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0" cstate="print"/>
        <a:srcRect/>
        <a:stretch>
          <a:fillRect/>
        </a:stretch>
      </xdr:blipFill>
      <xdr:spPr bwMode="auto">
        <a:xfrm>
          <a:off x="561969" y="5212080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92</xdr:row>
      <xdr:rowOff>59536</xdr:rowOff>
    </xdr:from>
    <xdr:to>
      <xdr:col>1</xdr:col>
      <xdr:colOff>592931</xdr:colOff>
      <xdr:row>92</xdr:row>
      <xdr:rowOff>581026</xdr:rowOff>
    </xdr:to>
    <xdr:pic>
      <xdr:nvPicPr>
        <xdr:cNvPr id="53" name="Picture 32">
          <a:extLst>
            <a:ext uri="{FF2B5EF4-FFF2-40B4-BE49-F238E27FC236}">
              <a16:creationId xmlns:a16="http://schemas.microsoft.com/office/drawing/2014/main" id="{23E50DE8-8C25-424E-9CF0-3654AF3FF91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1" cstate="print"/>
        <a:srcRect/>
        <a:stretch>
          <a:fillRect/>
        </a:stretch>
      </xdr:blipFill>
      <xdr:spPr bwMode="auto">
        <a:xfrm>
          <a:off x="619125" y="54561586"/>
          <a:ext cx="516731" cy="5214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95</xdr:row>
      <xdr:rowOff>19050</xdr:rowOff>
    </xdr:from>
    <xdr:to>
      <xdr:col>1</xdr:col>
      <xdr:colOff>559050</xdr:colOff>
      <xdr:row>95</xdr:row>
      <xdr:rowOff>523875</xdr:rowOff>
    </xdr:to>
    <xdr:pic>
      <xdr:nvPicPr>
        <xdr:cNvPr id="54" name="Picture 34">
          <a:extLst>
            <a:ext uri="{FF2B5EF4-FFF2-40B4-BE49-F238E27FC236}">
              <a16:creationId xmlns:a16="http://schemas.microsoft.com/office/drawing/2014/main" id="{0D571A6E-DBCD-454D-8564-DD66F157825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561975" y="5654040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97</xdr:row>
      <xdr:rowOff>19051</xdr:rowOff>
    </xdr:from>
    <xdr:to>
      <xdr:col>1</xdr:col>
      <xdr:colOff>635250</xdr:colOff>
      <xdr:row>97</xdr:row>
      <xdr:rowOff>514350</xdr:rowOff>
    </xdr:to>
    <xdr:pic>
      <xdr:nvPicPr>
        <xdr:cNvPr id="55" name="Picture 36">
          <a:extLst>
            <a:ext uri="{FF2B5EF4-FFF2-40B4-BE49-F238E27FC236}">
              <a16:creationId xmlns:a16="http://schemas.microsoft.com/office/drawing/2014/main" id="{0D98706A-8077-4A78-B016-AD4C7E776CC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3" cstate="print"/>
        <a:srcRect/>
        <a:stretch>
          <a:fillRect/>
        </a:stretch>
      </xdr:blipFill>
      <xdr:spPr bwMode="auto">
        <a:xfrm>
          <a:off x="638175" y="5770245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107</xdr:row>
      <xdr:rowOff>51987</xdr:rowOff>
    </xdr:from>
    <xdr:to>
      <xdr:col>1</xdr:col>
      <xdr:colOff>559044</xdr:colOff>
      <xdr:row>107</xdr:row>
      <xdr:rowOff>485775</xdr:rowOff>
    </xdr:to>
    <xdr:pic>
      <xdr:nvPicPr>
        <xdr:cNvPr id="56" name="Picture 38">
          <a:extLst>
            <a:ext uri="{FF2B5EF4-FFF2-40B4-BE49-F238E27FC236}">
              <a16:creationId xmlns:a16="http://schemas.microsoft.com/office/drawing/2014/main" id="{026A6D93-F960-46BE-B1D5-3AC23FFB049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600075" y="63212262"/>
          <a:ext cx="501894" cy="4337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108</xdr:row>
      <xdr:rowOff>19051</xdr:rowOff>
    </xdr:from>
    <xdr:to>
      <xdr:col>1</xdr:col>
      <xdr:colOff>559050</xdr:colOff>
      <xdr:row>108</xdr:row>
      <xdr:rowOff>514350</xdr:rowOff>
    </xdr:to>
    <xdr:pic>
      <xdr:nvPicPr>
        <xdr:cNvPr id="57" name="Picture 40">
          <a:extLst>
            <a:ext uri="{FF2B5EF4-FFF2-40B4-BE49-F238E27FC236}">
              <a16:creationId xmlns:a16="http://schemas.microsoft.com/office/drawing/2014/main" id="{142E5335-F302-4DC7-A267-20DC1D4273B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5" cstate="print"/>
        <a:srcRect/>
        <a:stretch>
          <a:fillRect/>
        </a:stretch>
      </xdr:blipFill>
      <xdr:spPr bwMode="auto">
        <a:xfrm>
          <a:off x="561975" y="63750826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66674</xdr:colOff>
      <xdr:row>111</xdr:row>
      <xdr:rowOff>61060</xdr:rowOff>
    </xdr:from>
    <xdr:to>
      <xdr:col>1</xdr:col>
      <xdr:colOff>559041</xdr:colOff>
      <xdr:row>111</xdr:row>
      <xdr:rowOff>495300</xdr:rowOff>
    </xdr:to>
    <xdr:pic>
      <xdr:nvPicPr>
        <xdr:cNvPr id="58" name="Picture 42">
          <a:extLst>
            <a:ext uri="{FF2B5EF4-FFF2-40B4-BE49-F238E27FC236}">
              <a16:creationId xmlns:a16="http://schemas.microsoft.com/office/drawing/2014/main" id="{5E1EEC0D-59F0-4634-9FF9-28753839E89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6" cstate="print"/>
        <a:srcRect/>
        <a:stretch>
          <a:fillRect/>
        </a:stretch>
      </xdr:blipFill>
      <xdr:spPr bwMode="auto">
        <a:xfrm>
          <a:off x="609599" y="65507335"/>
          <a:ext cx="492367" cy="43424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118</xdr:row>
      <xdr:rowOff>28576</xdr:rowOff>
    </xdr:from>
    <xdr:to>
      <xdr:col>1</xdr:col>
      <xdr:colOff>606668</xdr:colOff>
      <xdr:row>118</xdr:row>
      <xdr:rowOff>542925</xdr:rowOff>
    </xdr:to>
    <xdr:pic>
      <xdr:nvPicPr>
        <xdr:cNvPr id="59" name="Picture 48">
          <a:extLst>
            <a:ext uri="{FF2B5EF4-FFF2-40B4-BE49-F238E27FC236}">
              <a16:creationId xmlns:a16="http://schemas.microsoft.com/office/drawing/2014/main" id="{E690ADFF-663B-4458-AED8-284BA23708C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7" cstate="print"/>
        <a:srcRect/>
        <a:stretch>
          <a:fillRect/>
        </a:stretch>
      </xdr:blipFill>
      <xdr:spPr bwMode="auto">
        <a:xfrm>
          <a:off x="609593" y="69884926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121</xdr:row>
      <xdr:rowOff>9526</xdr:rowOff>
    </xdr:from>
    <xdr:to>
      <xdr:col>1</xdr:col>
      <xdr:colOff>606675</xdr:colOff>
      <xdr:row>122</xdr:row>
      <xdr:rowOff>0</xdr:rowOff>
    </xdr:to>
    <xdr:pic>
      <xdr:nvPicPr>
        <xdr:cNvPr id="60" name="Picture 50">
          <a:extLst>
            <a:ext uri="{FF2B5EF4-FFF2-40B4-BE49-F238E27FC236}">
              <a16:creationId xmlns:a16="http://schemas.microsoft.com/office/drawing/2014/main" id="{09BAB790-2E7F-44DF-B4A6-C362A66E5B9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8" cstate="print"/>
        <a:srcRect/>
        <a:stretch>
          <a:fillRect/>
        </a:stretch>
      </xdr:blipFill>
      <xdr:spPr bwMode="auto">
        <a:xfrm>
          <a:off x="609600" y="71580376"/>
          <a:ext cx="540000" cy="5619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122</xdr:row>
      <xdr:rowOff>66676</xdr:rowOff>
    </xdr:from>
    <xdr:to>
      <xdr:col>1</xdr:col>
      <xdr:colOff>616193</xdr:colOff>
      <xdr:row>122</xdr:row>
      <xdr:rowOff>542925</xdr:rowOff>
    </xdr:to>
    <xdr:pic>
      <xdr:nvPicPr>
        <xdr:cNvPr id="61" name="Picture 52">
          <a:extLst>
            <a:ext uri="{FF2B5EF4-FFF2-40B4-BE49-F238E27FC236}">
              <a16:creationId xmlns:a16="http://schemas.microsoft.com/office/drawing/2014/main" id="{B6EAE993-492B-4322-99E0-AECA017F070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9" cstate="print"/>
        <a:srcRect/>
        <a:stretch>
          <a:fillRect/>
        </a:stretch>
      </xdr:blipFill>
      <xdr:spPr bwMode="auto">
        <a:xfrm>
          <a:off x="619118" y="72209026"/>
          <a:ext cx="540000" cy="4762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126</xdr:row>
      <xdr:rowOff>19051</xdr:rowOff>
    </xdr:from>
    <xdr:to>
      <xdr:col>1</xdr:col>
      <xdr:colOff>559050</xdr:colOff>
      <xdr:row>126</xdr:row>
      <xdr:rowOff>542925</xdr:rowOff>
    </xdr:to>
    <xdr:pic>
      <xdr:nvPicPr>
        <xdr:cNvPr id="62" name="Picture 54">
          <a:extLst>
            <a:ext uri="{FF2B5EF4-FFF2-40B4-BE49-F238E27FC236}">
              <a16:creationId xmlns:a16="http://schemas.microsoft.com/office/drawing/2014/main" id="{AFFA9B21-60AC-4A93-9779-E70063AF8EC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0" cstate="print"/>
        <a:srcRect/>
        <a:stretch>
          <a:fillRect/>
        </a:stretch>
      </xdr:blipFill>
      <xdr:spPr bwMode="auto">
        <a:xfrm>
          <a:off x="561975" y="74552176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127</xdr:row>
      <xdr:rowOff>57151</xdr:rowOff>
    </xdr:from>
    <xdr:to>
      <xdr:col>1</xdr:col>
      <xdr:colOff>635250</xdr:colOff>
      <xdr:row>127</xdr:row>
      <xdr:rowOff>542925</xdr:rowOff>
    </xdr:to>
    <xdr:pic>
      <xdr:nvPicPr>
        <xdr:cNvPr id="63" name="Picture 56">
          <a:extLst>
            <a:ext uri="{FF2B5EF4-FFF2-40B4-BE49-F238E27FC236}">
              <a16:creationId xmlns:a16="http://schemas.microsoft.com/office/drawing/2014/main" id="{C8AE1CC0-1C6D-4B72-8C77-300A64B49E9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1" cstate="print"/>
        <a:srcRect/>
        <a:stretch>
          <a:fillRect/>
        </a:stretch>
      </xdr:blipFill>
      <xdr:spPr bwMode="auto">
        <a:xfrm>
          <a:off x="638175" y="75247501"/>
          <a:ext cx="540000" cy="4857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57144</xdr:colOff>
      <xdr:row>128</xdr:row>
      <xdr:rowOff>66675</xdr:rowOff>
    </xdr:from>
    <xdr:to>
      <xdr:col>1</xdr:col>
      <xdr:colOff>597144</xdr:colOff>
      <xdr:row>128</xdr:row>
      <xdr:rowOff>619125</xdr:rowOff>
    </xdr:to>
    <xdr:pic>
      <xdr:nvPicPr>
        <xdr:cNvPr id="64" name="Picture 58">
          <a:extLst>
            <a:ext uri="{FF2B5EF4-FFF2-40B4-BE49-F238E27FC236}">
              <a16:creationId xmlns:a16="http://schemas.microsoft.com/office/drawing/2014/main" id="{3C0C4582-B1D3-47EB-8DBB-F953B2C4AC3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2" cstate="print"/>
        <a:srcRect/>
        <a:stretch>
          <a:fillRect/>
        </a:stretch>
      </xdr:blipFill>
      <xdr:spPr bwMode="auto">
        <a:xfrm>
          <a:off x="600069" y="75895200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129</xdr:row>
      <xdr:rowOff>19051</xdr:rowOff>
    </xdr:from>
    <xdr:to>
      <xdr:col>1</xdr:col>
      <xdr:colOff>559044</xdr:colOff>
      <xdr:row>129</xdr:row>
      <xdr:rowOff>514350</xdr:rowOff>
    </xdr:to>
    <xdr:pic>
      <xdr:nvPicPr>
        <xdr:cNvPr id="65" name="Picture 60">
          <a:extLst>
            <a:ext uri="{FF2B5EF4-FFF2-40B4-BE49-F238E27FC236}">
              <a16:creationId xmlns:a16="http://schemas.microsoft.com/office/drawing/2014/main" id="{B9D3AEEF-1FCD-41DE-8FF8-6CD2757F7CA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3" cstate="print"/>
        <a:srcRect/>
        <a:stretch>
          <a:fillRect/>
        </a:stretch>
      </xdr:blipFill>
      <xdr:spPr bwMode="auto">
        <a:xfrm>
          <a:off x="561969" y="7648575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133</xdr:row>
      <xdr:rowOff>19050</xdr:rowOff>
    </xdr:from>
    <xdr:to>
      <xdr:col>1</xdr:col>
      <xdr:colOff>559044</xdr:colOff>
      <xdr:row>134</xdr:row>
      <xdr:rowOff>0</xdr:rowOff>
    </xdr:to>
    <xdr:pic>
      <xdr:nvPicPr>
        <xdr:cNvPr id="66" name="Picture 62">
          <a:extLst>
            <a:ext uri="{FF2B5EF4-FFF2-40B4-BE49-F238E27FC236}">
              <a16:creationId xmlns:a16="http://schemas.microsoft.com/office/drawing/2014/main" id="{596504A3-7382-4EFA-8BC4-4170569C7B5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4" cstate="print"/>
        <a:srcRect/>
        <a:stretch>
          <a:fillRect/>
        </a:stretch>
      </xdr:blipFill>
      <xdr:spPr bwMode="auto">
        <a:xfrm>
          <a:off x="561969" y="78952725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136</xdr:row>
      <xdr:rowOff>38101</xdr:rowOff>
    </xdr:from>
    <xdr:to>
      <xdr:col>1</xdr:col>
      <xdr:colOff>628650</xdr:colOff>
      <xdr:row>136</xdr:row>
      <xdr:rowOff>571500</xdr:rowOff>
    </xdr:to>
    <xdr:pic>
      <xdr:nvPicPr>
        <xdr:cNvPr id="67" name="Picture 64">
          <a:extLst>
            <a:ext uri="{FF2B5EF4-FFF2-40B4-BE49-F238E27FC236}">
              <a16:creationId xmlns:a16="http://schemas.microsoft.com/office/drawing/2014/main" id="{FDEE1245-1568-4AEC-90C1-47CE3076719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5" cstate="print"/>
        <a:srcRect/>
        <a:stretch>
          <a:fillRect/>
        </a:stretch>
      </xdr:blipFill>
      <xdr:spPr bwMode="auto">
        <a:xfrm>
          <a:off x="619125" y="80429101"/>
          <a:ext cx="55245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138</xdr:row>
      <xdr:rowOff>57151</xdr:rowOff>
    </xdr:from>
    <xdr:to>
      <xdr:col>1</xdr:col>
      <xdr:colOff>628649</xdr:colOff>
      <xdr:row>138</xdr:row>
      <xdr:rowOff>533400</xdr:rowOff>
    </xdr:to>
    <xdr:pic>
      <xdr:nvPicPr>
        <xdr:cNvPr id="68" name="Picture 66">
          <a:extLst>
            <a:ext uri="{FF2B5EF4-FFF2-40B4-BE49-F238E27FC236}">
              <a16:creationId xmlns:a16="http://schemas.microsoft.com/office/drawing/2014/main" id="{BADDC317-1318-40C5-B634-DBA6DC3A22F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6" cstate="print"/>
        <a:srcRect/>
        <a:stretch>
          <a:fillRect/>
        </a:stretch>
      </xdr:blipFill>
      <xdr:spPr bwMode="auto">
        <a:xfrm>
          <a:off x="619125" y="81648301"/>
          <a:ext cx="552449" cy="4762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140</xdr:row>
      <xdr:rowOff>123826</xdr:rowOff>
    </xdr:from>
    <xdr:to>
      <xdr:col>1</xdr:col>
      <xdr:colOff>628650</xdr:colOff>
      <xdr:row>142</xdr:row>
      <xdr:rowOff>293761</xdr:rowOff>
    </xdr:to>
    <xdr:pic>
      <xdr:nvPicPr>
        <xdr:cNvPr id="69" name="Picture 68">
          <a:extLst>
            <a:ext uri="{FF2B5EF4-FFF2-40B4-BE49-F238E27FC236}">
              <a16:creationId xmlns:a16="http://schemas.microsoft.com/office/drawing/2014/main" id="{605E534F-BA4F-4DEE-B882-4089991F450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7" cstate="print"/>
        <a:srcRect/>
        <a:stretch>
          <a:fillRect/>
        </a:stretch>
      </xdr:blipFill>
      <xdr:spPr bwMode="auto">
        <a:xfrm>
          <a:off x="638175" y="82819876"/>
          <a:ext cx="533400" cy="13605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31</xdr:row>
      <xdr:rowOff>85725</xdr:rowOff>
    </xdr:from>
    <xdr:to>
      <xdr:col>1</xdr:col>
      <xdr:colOff>606668</xdr:colOff>
      <xdr:row>31</xdr:row>
      <xdr:rowOff>533400</xdr:rowOff>
    </xdr:to>
    <xdr:pic>
      <xdr:nvPicPr>
        <xdr:cNvPr id="70" name="Picture 2">
          <a:extLst>
            <a:ext uri="{FF2B5EF4-FFF2-40B4-BE49-F238E27FC236}">
              <a16:creationId xmlns:a16="http://schemas.microsoft.com/office/drawing/2014/main" id="{37FC0713-85BC-4317-B524-D937FA6675B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8" cstate="print"/>
        <a:srcRect/>
        <a:stretch>
          <a:fillRect/>
        </a:stretch>
      </xdr:blipFill>
      <xdr:spPr bwMode="auto">
        <a:xfrm>
          <a:off x="609593" y="16935450"/>
          <a:ext cx="540000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8</xdr:row>
      <xdr:rowOff>19050</xdr:rowOff>
    </xdr:from>
    <xdr:to>
      <xdr:col>1</xdr:col>
      <xdr:colOff>559043</xdr:colOff>
      <xdr:row>8</xdr:row>
      <xdr:rowOff>552450</xdr:rowOff>
    </xdr:to>
    <xdr:pic>
      <xdr:nvPicPr>
        <xdr:cNvPr id="71" name="Picture 4">
          <a:extLst>
            <a:ext uri="{FF2B5EF4-FFF2-40B4-BE49-F238E27FC236}">
              <a16:creationId xmlns:a16="http://schemas.microsoft.com/office/drawing/2014/main" id="{D60ABF9B-617B-4906-AF8F-874D07FF630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9" cstate="print"/>
        <a:srcRect/>
        <a:stretch>
          <a:fillRect/>
        </a:stretch>
      </xdr:blipFill>
      <xdr:spPr bwMode="auto">
        <a:xfrm>
          <a:off x="561968" y="3343275"/>
          <a:ext cx="540000" cy="533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35</xdr:row>
      <xdr:rowOff>242888</xdr:rowOff>
    </xdr:from>
    <xdr:to>
      <xdr:col>1</xdr:col>
      <xdr:colOff>616200</xdr:colOff>
      <xdr:row>36</xdr:row>
      <xdr:rowOff>381000</xdr:rowOff>
    </xdr:to>
    <xdr:pic>
      <xdr:nvPicPr>
        <xdr:cNvPr id="72" name="Picture 64">
          <a:extLst>
            <a:ext uri="{FF2B5EF4-FFF2-40B4-BE49-F238E27FC236}">
              <a16:creationId xmlns:a16="http://schemas.microsoft.com/office/drawing/2014/main" id="{20B8D93E-5E68-4F60-943F-363FFA5072C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0" cstate="print"/>
        <a:srcRect/>
        <a:stretch>
          <a:fillRect/>
        </a:stretch>
      </xdr:blipFill>
      <xdr:spPr bwMode="auto">
        <a:xfrm>
          <a:off x="619125" y="19121438"/>
          <a:ext cx="540000" cy="7572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104769</xdr:colOff>
      <xdr:row>37</xdr:row>
      <xdr:rowOff>42864</xdr:rowOff>
    </xdr:from>
    <xdr:to>
      <xdr:col>1</xdr:col>
      <xdr:colOff>619125</xdr:colOff>
      <xdr:row>37</xdr:row>
      <xdr:rowOff>523876</xdr:rowOff>
    </xdr:to>
    <xdr:pic>
      <xdr:nvPicPr>
        <xdr:cNvPr id="73" name="Picture 66">
          <a:extLst>
            <a:ext uri="{FF2B5EF4-FFF2-40B4-BE49-F238E27FC236}">
              <a16:creationId xmlns:a16="http://schemas.microsoft.com/office/drawing/2014/main" id="{ADC0CF30-69DC-4FDB-A507-30CD6C99E93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1" cstate="print"/>
        <a:srcRect/>
        <a:stretch>
          <a:fillRect/>
        </a:stretch>
      </xdr:blipFill>
      <xdr:spPr bwMode="auto">
        <a:xfrm>
          <a:off x="647694" y="20178714"/>
          <a:ext cx="514356" cy="4810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66669</xdr:colOff>
      <xdr:row>32</xdr:row>
      <xdr:rowOff>333375</xdr:rowOff>
    </xdr:from>
    <xdr:to>
      <xdr:col>1</xdr:col>
      <xdr:colOff>606669</xdr:colOff>
      <xdr:row>33</xdr:row>
      <xdr:rowOff>409575</xdr:rowOff>
    </xdr:to>
    <xdr:pic>
      <xdr:nvPicPr>
        <xdr:cNvPr id="74" name="Picture 16">
          <a:extLst>
            <a:ext uri="{FF2B5EF4-FFF2-40B4-BE49-F238E27FC236}">
              <a16:creationId xmlns:a16="http://schemas.microsoft.com/office/drawing/2014/main" id="{AC653062-919F-4B92-8DDA-1F8CDA3D602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2" cstate="print"/>
        <a:srcRect/>
        <a:stretch>
          <a:fillRect/>
        </a:stretch>
      </xdr:blipFill>
      <xdr:spPr bwMode="auto">
        <a:xfrm>
          <a:off x="609594" y="17745075"/>
          <a:ext cx="540000" cy="685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69883</xdr:colOff>
      <xdr:row>174</xdr:row>
      <xdr:rowOff>504826</xdr:rowOff>
    </xdr:from>
    <xdr:ext cx="560294" cy="2076450"/>
    <xdr:pic>
      <xdr:nvPicPr>
        <xdr:cNvPr id="75" name="Resim 74">
          <a:extLst>
            <a:ext uri="{FF2B5EF4-FFF2-40B4-BE49-F238E27FC236}">
              <a16:creationId xmlns:a16="http://schemas.microsoft.com/office/drawing/2014/main" id="{3D23F1A7-6889-4ACC-91BC-BC7A16788D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2808" y="100803076"/>
          <a:ext cx="560294" cy="2076450"/>
        </a:xfrm>
        <a:prstGeom prst="rect">
          <a:avLst/>
        </a:prstGeom>
      </xdr:spPr>
    </xdr:pic>
    <xdr:clientData/>
  </xdr:oneCellAnchor>
  <xdr:twoCellAnchor editAs="oneCell">
    <xdr:from>
      <xdr:col>0</xdr:col>
      <xdr:colOff>280724</xdr:colOff>
      <xdr:row>0</xdr:row>
      <xdr:rowOff>66675</xdr:rowOff>
    </xdr:from>
    <xdr:to>
      <xdr:col>3</xdr:col>
      <xdr:colOff>323850</xdr:colOff>
      <xdr:row>1</xdr:row>
      <xdr:rowOff>590550</xdr:rowOff>
    </xdr:to>
    <xdr:pic>
      <xdr:nvPicPr>
        <xdr:cNvPr id="76" name="Resim 75">
          <a:extLst>
            <a:ext uri="{FF2B5EF4-FFF2-40B4-BE49-F238E27FC236}">
              <a16:creationId xmlns:a16="http://schemas.microsoft.com/office/drawing/2014/main" id="{AD60F7AA-0CA1-4F19-A06A-4BD7941CC7BA}"/>
            </a:ext>
          </a:extLst>
        </xdr:cNvPr>
        <xdr:cNvPicPr/>
      </xdr:nvPicPr>
      <xdr:blipFill>
        <a:blip xmlns:r="http://schemas.openxmlformats.org/officeDocument/2006/relationships" r:embed="rId74"/>
        <a:srcRect/>
        <a:stretch>
          <a:fillRect/>
        </a:stretch>
      </xdr:blipFill>
      <xdr:spPr bwMode="auto">
        <a:xfrm>
          <a:off x="280724" y="66675"/>
          <a:ext cx="1814776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762000</xdr:colOff>
      <xdr:row>0</xdr:row>
      <xdr:rowOff>66675</xdr:rowOff>
    </xdr:from>
    <xdr:to>
      <xdr:col>8</xdr:col>
      <xdr:colOff>967582</xdr:colOff>
      <xdr:row>1</xdr:row>
      <xdr:rowOff>504825</xdr:rowOff>
    </xdr:to>
    <xdr:pic>
      <xdr:nvPicPr>
        <xdr:cNvPr id="77" name="Resim 76">
          <a:extLst>
            <a:ext uri="{FF2B5EF4-FFF2-40B4-BE49-F238E27FC236}">
              <a16:creationId xmlns:a16="http://schemas.microsoft.com/office/drawing/2014/main" id="{A8682846-4D1A-4090-94B5-DE8133D56FD6}"/>
            </a:ext>
          </a:extLst>
        </xdr:cNvPr>
        <xdr:cNvPicPr/>
      </xdr:nvPicPr>
      <xdr:blipFill>
        <a:blip xmlns:r="http://schemas.openxmlformats.org/officeDocument/2006/relationships" r:embed="rId7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00875" y="66675"/>
          <a:ext cx="1586707" cy="771525"/>
        </a:xfrm>
        <a:prstGeom prst="rect">
          <a:avLst/>
        </a:prstGeom>
        <a:noFill/>
        <a:ln>
          <a:noFill/>
        </a:ln>
      </xdr:spPr>
    </xdr:pic>
    <xdr:clientData/>
  </xdr:twoCellAnchor>
  <xdr:oneCellAnchor>
    <xdr:from>
      <xdr:col>1</xdr:col>
      <xdr:colOff>19050</xdr:colOff>
      <xdr:row>75</xdr:row>
      <xdr:rowOff>85727</xdr:rowOff>
    </xdr:from>
    <xdr:ext cx="540000" cy="540000"/>
    <xdr:pic>
      <xdr:nvPicPr>
        <xdr:cNvPr id="78" name="Picture 2">
          <a:extLst>
            <a:ext uri="{FF2B5EF4-FFF2-40B4-BE49-F238E27FC236}">
              <a16:creationId xmlns:a16="http://schemas.microsoft.com/office/drawing/2014/main" id="{EDC75A2B-C363-4E40-8D81-C6F2367AFA0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6" cstate="print"/>
        <a:srcRect/>
        <a:stretch>
          <a:fillRect/>
        </a:stretch>
      </xdr:blipFill>
      <xdr:spPr bwMode="auto">
        <a:xfrm>
          <a:off x="561975" y="44167427"/>
          <a:ext cx="540000" cy="5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66675</xdr:colOff>
      <xdr:row>112</xdr:row>
      <xdr:rowOff>28575</xdr:rowOff>
    </xdr:from>
    <xdr:ext cx="540000" cy="540000"/>
    <xdr:pic>
      <xdr:nvPicPr>
        <xdr:cNvPr id="79" name="Picture 44">
          <a:extLst>
            <a:ext uri="{FF2B5EF4-FFF2-40B4-BE49-F238E27FC236}">
              <a16:creationId xmlns:a16="http://schemas.microsoft.com/office/drawing/2014/main" id="{DE63757A-E1C4-4A43-B498-E14AE71196B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7" cstate="print"/>
        <a:srcRect/>
        <a:stretch>
          <a:fillRect/>
        </a:stretch>
      </xdr:blipFill>
      <xdr:spPr bwMode="auto">
        <a:xfrm>
          <a:off x="609600" y="66046350"/>
          <a:ext cx="540000" cy="5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twoCellAnchor editAs="oneCell">
    <xdr:from>
      <xdr:col>1</xdr:col>
      <xdr:colOff>71437</xdr:colOff>
      <xdr:row>76</xdr:row>
      <xdr:rowOff>123826</xdr:rowOff>
    </xdr:from>
    <xdr:to>
      <xdr:col>1</xdr:col>
      <xdr:colOff>613304</xdr:colOff>
      <xdr:row>76</xdr:row>
      <xdr:rowOff>657226</xdr:rowOff>
    </xdr:to>
    <xdr:pic>
      <xdr:nvPicPr>
        <xdr:cNvPr id="80" name="Picture 4">
          <a:extLst>
            <a:ext uri="{FF2B5EF4-FFF2-40B4-BE49-F238E27FC236}">
              <a16:creationId xmlns:a16="http://schemas.microsoft.com/office/drawing/2014/main" id="{D56EB375-3EA2-49A4-B5AC-4599918A782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8" cstate="print">
          <a:duotone>
            <a:schemeClr val="bg2">
              <a:shade val="45000"/>
              <a:satMod val="135000"/>
            </a:schemeClr>
            <a:prstClr val="white"/>
          </a:duotone>
        </a:blip>
        <a:srcRect/>
        <a:stretch>
          <a:fillRect/>
        </a:stretch>
      </xdr:blipFill>
      <xdr:spPr bwMode="auto">
        <a:xfrm>
          <a:off x="614362" y="44958001"/>
          <a:ext cx="541867" cy="53340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57151</xdr:colOff>
      <xdr:row>115</xdr:row>
      <xdr:rowOff>69167</xdr:rowOff>
    </xdr:from>
    <xdr:to>
      <xdr:col>1</xdr:col>
      <xdr:colOff>657225</xdr:colOff>
      <xdr:row>115</xdr:row>
      <xdr:rowOff>600075</xdr:rowOff>
    </xdr:to>
    <xdr:pic>
      <xdr:nvPicPr>
        <xdr:cNvPr id="81" name="Resim 80">
          <a:extLst>
            <a:ext uri="{FF2B5EF4-FFF2-40B4-BE49-F238E27FC236}">
              <a16:creationId xmlns:a16="http://schemas.microsoft.com/office/drawing/2014/main" id="{31BA07ED-B8FB-486B-8967-B7F7DC48F3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6" y="67830017"/>
          <a:ext cx="600074" cy="530908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116</xdr:row>
      <xdr:rowOff>67735</xdr:rowOff>
    </xdr:from>
    <xdr:to>
      <xdr:col>1</xdr:col>
      <xdr:colOff>638175</xdr:colOff>
      <xdr:row>116</xdr:row>
      <xdr:rowOff>609601</xdr:rowOff>
    </xdr:to>
    <xdr:pic>
      <xdr:nvPicPr>
        <xdr:cNvPr id="82" name="Resim 81">
          <a:extLst>
            <a:ext uri="{FF2B5EF4-FFF2-40B4-BE49-F238E27FC236}">
              <a16:creationId xmlns:a16="http://schemas.microsoft.com/office/drawing/2014/main" id="{D2B2A1BA-6D78-4F57-9FDB-ECE384C3A4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5" y="68476285"/>
          <a:ext cx="581025" cy="541866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</xdr:colOff>
      <xdr:row>117</xdr:row>
      <xdr:rowOff>78581</xdr:rowOff>
    </xdr:from>
    <xdr:to>
      <xdr:col>1</xdr:col>
      <xdr:colOff>685800</xdr:colOff>
      <xdr:row>117</xdr:row>
      <xdr:rowOff>628650</xdr:rowOff>
    </xdr:to>
    <xdr:pic>
      <xdr:nvPicPr>
        <xdr:cNvPr id="83" name="Resim 82">
          <a:extLst>
            <a:ext uri="{FF2B5EF4-FFF2-40B4-BE49-F238E27FC236}">
              <a16:creationId xmlns:a16="http://schemas.microsoft.com/office/drawing/2014/main" id="{981DD31A-8966-418F-BDE3-8B348D046C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1975" y="69277706"/>
          <a:ext cx="666750" cy="550069"/>
        </a:xfrm>
        <a:prstGeom prst="rect">
          <a:avLst/>
        </a:prstGeom>
      </xdr:spPr>
    </xdr:pic>
    <xdr:clientData/>
  </xdr:twoCellAnchor>
  <xdr:twoCellAnchor editAs="oneCell">
    <xdr:from>
      <xdr:col>1</xdr:col>
      <xdr:colOff>1</xdr:colOff>
      <xdr:row>130</xdr:row>
      <xdr:rowOff>1</xdr:rowOff>
    </xdr:from>
    <xdr:to>
      <xdr:col>1</xdr:col>
      <xdr:colOff>585748</xdr:colOff>
      <xdr:row>130</xdr:row>
      <xdr:rowOff>552451</xdr:rowOff>
    </xdr:to>
    <xdr:pic>
      <xdr:nvPicPr>
        <xdr:cNvPr id="84" name="Resim 83">
          <a:extLst>
            <a:ext uri="{FF2B5EF4-FFF2-40B4-BE49-F238E27FC236}">
              <a16:creationId xmlns:a16="http://schemas.microsoft.com/office/drawing/2014/main" id="{5755FDB9-92EE-4DB3-B1C8-223A5DC8AC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6" y="77038201"/>
          <a:ext cx="585747" cy="55245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131</xdr:row>
      <xdr:rowOff>28576</xdr:rowOff>
    </xdr:from>
    <xdr:to>
      <xdr:col>1</xdr:col>
      <xdr:colOff>585747</xdr:colOff>
      <xdr:row>131</xdr:row>
      <xdr:rowOff>523876</xdr:rowOff>
    </xdr:to>
    <xdr:pic>
      <xdr:nvPicPr>
        <xdr:cNvPr id="85" name="Resim 84">
          <a:extLst>
            <a:ext uri="{FF2B5EF4-FFF2-40B4-BE49-F238E27FC236}">
              <a16:creationId xmlns:a16="http://schemas.microsoft.com/office/drawing/2014/main" id="{52C71196-3E96-4C4B-8BBF-D53459FD8C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5" y="77714476"/>
          <a:ext cx="585747" cy="4953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132</xdr:row>
      <xdr:rowOff>9525</xdr:rowOff>
    </xdr:from>
    <xdr:to>
      <xdr:col>1</xdr:col>
      <xdr:colOff>585747</xdr:colOff>
      <xdr:row>132</xdr:row>
      <xdr:rowOff>590550</xdr:rowOff>
    </xdr:to>
    <xdr:pic>
      <xdr:nvPicPr>
        <xdr:cNvPr id="86" name="Resim 85">
          <a:extLst>
            <a:ext uri="{FF2B5EF4-FFF2-40B4-BE49-F238E27FC236}">
              <a16:creationId xmlns:a16="http://schemas.microsoft.com/office/drawing/2014/main" id="{AFD5F597-E45D-4F9C-8508-342471BF3F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5" y="78305025"/>
          <a:ext cx="585747" cy="581025"/>
        </a:xfrm>
        <a:prstGeom prst="rect">
          <a:avLst/>
        </a:prstGeom>
      </xdr:spPr>
    </xdr:pic>
    <xdr:clientData/>
  </xdr:twoCellAnchor>
  <xdr:twoCellAnchor editAs="oneCell">
    <xdr:from>
      <xdr:col>1</xdr:col>
      <xdr:colOff>42862</xdr:colOff>
      <xdr:row>40</xdr:row>
      <xdr:rowOff>80962</xdr:rowOff>
    </xdr:from>
    <xdr:to>
      <xdr:col>1</xdr:col>
      <xdr:colOff>578643</xdr:colOff>
      <xdr:row>40</xdr:row>
      <xdr:rowOff>638175</xdr:rowOff>
    </xdr:to>
    <xdr:pic>
      <xdr:nvPicPr>
        <xdr:cNvPr id="87" name="Resim 86">
          <a:extLst>
            <a:ext uri="{FF2B5EF4-FFF2-40B4-BE49-F238E27FC236}">
              <a16:creationId xmlns:a16="http://schemas.microsoft.com/office/drawing/2014/main" id="{2837BD87-28C2-445E-A05F-B4CBF53996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5787" y="22188487"/>
          <a:ext cx="535781" cy="557213"/>
        </a:xfrm>
        <a:prstGeom prst="rect">
          <a:avLst/>
        </a:prstGeom>
      </xdr:spPr>
    </xdr:pic>
    <xdr:clientData/>
  </xdr:twoCellAnchor>
  <xdr:twoCellAnchor editAs="oneCell">
    <xdr:from>
      <xdr:col>1</xdr:col>
      <xdr:colOff>145258</xdr:colOff>
      <xdr:row>39</xdr:row>
      <xdr:rowOff>230980</xdr:rowOff>
    </xdr:from>
    <xdr:to>
      <xdr:col>2</xdr:col>
      <xdr:colOff>19050</xdr:colOff>
      <xdr:row>40</xdr:row>
      <xdr:rowOff>19050</xdr:rowOff>
    </xdr:to>
    <xdr:pic>
      <xdr:nvPicPr>
        <xdr:cNvPr id="88" name="Resim 87">
          <a:extLst>
            <a:ext uri="{FF2B5EF4-FFF2-40B4-BE49-F238E27FC236}">
              <a16:creationId xmlns:a16="http://schemas.microsoft.com/office/drawing/2014/main" id="{2DC7426C-363A-46BE-BAF8-75D4BA023D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8183" y="21576505"/>
          <a:ext cx="569117" cy="550070"/>
        </a:xfrm>
        <a:prstGeom prst="rect">
          <a:avLst/>
        </a:prstGeom>
      </xdr:spPr>
    </xdr:pic>
    <xdr:clientData/>
  </xdr:twoCellAnchor>
  <xdr:twoCellAnchor editAs="oneCell">
    <xdr:from>
      <xdr:col>1</xdr:col>
      <xdr:colOff>88106</xdr:colOff>
      <xdr:row>41</xdr:row>
      <xdr:rowOff>57150</xdr:rowOff>
    </xdr:from>
    <xdr:to>
      <xdr:col>1</xdr:col>
      <xdr:colOff>657225</xdr:colOff>
      <xdr:row>41</xdr:row>
      <xdr:rowOff>600075</xdr:rowOff>
    </xdr:to>
    <xdr:pic>
      <xdr:nvPicPr>
        <xdr:cNvPr id="89" name="Resim 88">
          <a:extLst>
            <a:ext uri="{FF2B5EF4-FFF2-40B4-BE49-F238E27FC236}">
              <a16:creationId xmlns:a16="http://schemas.microsoft.com/office/drawing/2014/main" id="{EDE53068-B76A-4237-86F3-EDACC507BE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1031" y="23050500"/>
          <a:ext cx="569119" cy="542925"/>
        </a:xfrm>
        <a:prstGeom prst="rect">
          <a:avLst/>
        </a:prstGeom>
      </xdr:spPr>
    </xdr:pic>
    <xdr:clientData/>
  </xdr:twoCellAnchor>
  <xdr:twoCellAnchor editAs="oneCell">
    <xdr:from>
      <xdr:col>1</xdr:col>
      <xdr:colOff>90487</xdr:colOff>
      <xdr:row>19</xdr:row>
      <xdr:rowOff>40482</xdr:rowOff>
    </xdr:from>
    <xdr:to>
      <xdr:col>1</xdr:col>
      <xdr:colOff>638174</xdr:colOff>
      <xdr:row>19</xdr:row>
      <xdr:rowOff>561975</xdr:rowOff>
    </xdr:to>
    <xdr:pic>
      <xdr:nvPicPr>
        <xdr:cNvPr id="90" name="Resim 89">
          <a:extLst>
            <a:ext uri="{FF2B5EF4-FFF2-40B4-BE49-F238E27FC236}">
              <a16:creationId xmlns:a16="http://schemas.microsoft.com/office/drawing/2014/main" id="{283BDE37-FC3E-4CF1-967A-BD05BBD259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412" y="9670257"/>
          <a:ext cx="547687" cy="521493"/>
        </a:xfrm>
        <a:prstGeom prst="rect">
          <a:avLst/>
        </a:prstGeom>
      </xdr:spPr>
    </xdr:pic>
    <xdr:clientData/>
  </xdr:twoCellAnchor>
  <xdr:twoCellAnchor editAs="oneCell">
    <xdr:from>
      <xdr:col>1</xdr:col>
      <xdr:colOff>88106</xdr:colOff>
      <xdr:row>42</xdr:row>
      <xdr:rowOff>47626</xdr:rowOff>
    </xdr:from>
    <xdr:to>
      <xdr:col>1</xdr:col>
      <xdr:colOff>650080</xdr:colOff>
      <xdr:row>43</xdr:row>
      <xdr:rowOff>238125</xdr:rowOff>
    </xdr:to>
    <xdr:pic>
      <xdr:nvPicPr>
        <xdr:cNvPr id="91" name="Resim 90">
          <a:extLst>
            <a:ext uri="{FF2B5EF4-FFF2-40B4-BE49-F238E27FC236}">
              <a16:creationId xmlns:a16="http://schemas.microsoft.com/office/drawing/2014/main" id="{12879292-71D4-40AC-AE5E-10BD25C99B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1031" y="23688676"/>
          <a:ext cx="561974" cy="838199"/>
        </a:xfrm>
        <a:prstGeom prst="rect">
          <a:avLst/>
        </a:prstGeom>
      </xdr:spPr>
    </xdr:pic>
    <xdr:clientData/>
  </xdr:twoCellAnchor>
  <xdr:twoCellAnchor editAs="oneCell">
    <xdr:from>
      <xdr:col>1</xdr:col>
      <xdr:colOff>157164</xdr:colOff>
      <xdr:row>162</xdr:row>
      <xdr:rowOff>83044</xdr:rowOff>
    </xdr:from>
    <xdr:to>
      <xdr:col>1</xdr:col>
      <xdr:colOff>571500</xdr:colOff>
      <xdr:row>162</xdr:row>
      <xdr:rowOff>526558</xdr:rowOff>
    </xdr:to>
    <xdr:pic>
      <xdr:nvPicPr>
        <xdr:cNvPr id="92" name="Resim 91">
          <a:extLst>
            <a:ext uri="{FF2B5EF4-FFF2-40B4-BE49-F238E27FC236}">
              <a16:creationId xmlns:a16="http://schemas.microsoft.com/office/drawing/2014/main" id="{F06BB272-9BBC-4D37-AEBE-0AB747E496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0089" y="94828219"/>
          <a:ext cx="414336" cy="443514"/>
        </a:xfrm>
        <a:prstGeom prst="rect">
          <a:avLst/>
        </a:prstGeom>
      </xdr:spPr>
    </xdr:pic>
    <xdr:clientData/>
  </xdr:twoCellAnchor>
  <xdr:twoCellAnchor editAs="oneCell">
    <xdr:from>
      <xdr:col>1</xdr:col>
      <xdr:colOff>90488</xdr:colOff>
      <xdr:row>165</xdr:row>
      <xdr:rowOff>48755</xdr:rowOff>
    </xdr:from>
    <xdr:to>
      <xdr:col>1</xdr:col>
      <xdr:colOff>638175</xdr:colOff>
      <xdr:row>165</xdr:row>
      <xdr:rowOff>504825</xdr:rowOff>
    </xdr:to>
    <xdr:pic>
      <xdr:nvPicPr>
        <xdr:cNvPr id="93" name="Resim 92">
          <a:extLst>
            <a:ext uri="{FF2B5EF4-FFF2-40B4-BE49-F238E27FC236}">
              <a16:creationId xmlns:a16="http://schemas.microsoft.com/office/drawing/2014/main" id="{8F315C47-B9E2-476C-91B3-CE83156AC8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413" y="96575105"/>
          <a:ext cx="547687" cy="456070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166</xdr:row>
      <xdr:rowOff>95250</xdr:rowOff>
    </xdr:from>
    <xdr:to>
      <xdr:col>1</xdr:col>
      <xdr:colOff>647701</xdr:colOff>
      <xdr:row>166</xdr:row>
      <xdr:rowOff>561976</xdr:rowOff>
    </xdr:to>
    <xdr:pic>
      <xdr:nvPicPr>
        <xdr:cNvPr id="94" name="Resim 93">
          <a:extLst>
            <a:ext uri="{FF2B5EF4-FFF2-40B4-BE49-F238E27FC236}">
              <a16:creationId xmlns:a16="http://schemas.microsoft.com/office/drawing/2014/main" id="{175D9F60-522E-45BC-BFB6-1DB400B8AC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0550" y="97174050"/>
          <a:ext cx="600076" cy="466726"/>
        </a:xfrm>
        <a:prstGeom prst="rect">
          <a:avLst/>
        </a:prstGeom>
      </xdr:spPr>
    </xdr:pic>
    <xdr:clientData/>
  </xdr:twoCellAnchor>
  <xdr:twoCellAnchor editAs="oneCell">
    <xdr:from>
      <xdr:col>1</xdr:col>
      <xdr:colOff>95250</xdr:colOff>
      <xdr:row>167</xdr:row>
      <xdr:rowOff>114300</xdr:rowOff>
    </xdr:from>
    <xdr:to>
      <xdr:col>1</xdr:col>
      <xdr:colOff>628650</xdr:colOff>
      <xdr:row>167</xdr:row>
      <xdr:rowOff>581026</xdr:rowOff>
    </xdr:to>
    <xdr:pic>
      <xdr:nvPicPr>
        <xdr:cNvPr id="95" name="Resim 94">
          <a:extLst>
            <a:ext uri="{FF2B5EF4-FFF2-40B4-BE49-F238E27FC236}">
              <a16:creationId xmlns:a16="http://schemas.microsoft.com/office/drawing/2014/main" id="{0B2ECF52-CB43-4C7A-87BC-2C14F50E2F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8175" y="97869375"/>
          <a:ext cx="533400" cy="466726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151</xdr:row>
      <xdr:rowOff>419100</xdr:rowOff>
    </xdr:from>
    <xdr:to>
      <xdr:col>1</xdr:col>
      <xdr:colOff>609600</xdr:colOff>
      <xdr:row>153</xdr:row>
      <xdr:rowOff>39317</xdr:rowOff>
    </xdr:to>
    <xdr:pic>
      <xdr:nvPicPr>
        <xdr:cNvPr id="96" name="Resim 95">
          <a:extLst>
            <a:ext uri="{FF2B5EF4-FFF2-40B4-BE49-F238E27FC236}">
              <a16:creationId xmlns:a16="http://schemas.microsoft.com/office/drawing/2014/main" id="{F8BAAA5F-C43C-4C8C-8369-3A8289046A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0550" y="88830150"/>
          <a:ext cx="561975" cy="629867"/>
        </a:xfrm>
        <a:prstGeom prst="rect">
          <a:avLst/>
        </a:prstGeom>
      </xdr:spPr>
    </xdr:pic>
    <xdr:clientData/>
  </xdr:twoCellAnchor>
  <xdr:twoCellAnchor editAs="oneCell">
    <xdr:from>
      <xdr:col>1</xdr:col>
      <xdr:colOff>114299</xdr:colOff>
      <xdr:row>150</xdr:row>
      <xdr:rowOff>161926</xdr:rowOff>
    </xdr:from>
    <xdr:to>
      <xdr:col>1</xdr:col>
      <xdr:colOff>628650</xdr:colOff>
      <xdr:row>151</xdr:row>
      <xdr:rowOff>276226</xdr:rowOff>
    </xdr:to>
    <xdr:pic>
      <xdr:nvPicPr>
        <xdr:cNvPr id="97" name="Resim 96">
          <a:extLst>
            <a:ext uri="{FF2B5EF4-FFF2-40B4-BE49-F238E27FC236}">
              <a16:creationId xmlns:a16="http://schemas.microsoft.com/office/drawing/2014/main" id="{B55E51D4-CF11-4C18-98CE-BEE45FDC5B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4" y="88115776"/>
          <a:ext cx="514351" cy="571500"/>
        </a:xfrm>
        <a:prstGeom prst="rect">
          <a:avLst/>
        </a:prstGeom>
      </xdr:spPr>
    </xdr:pic>
    <xdr:clientData/>
  </xdr:twoCellAnchor>
  <xdr:twoCellAnchor editAs="oneCell">
    <xdr:from>
      <xdr:col>1</xdr:col>
      <xdr:colOff>50005</xdr:colOff>
      <xdr:row>23</xdr:row>
      <xdr:rowOff>73818</xdr:rowOff>
    </xdr:from>
    <xdr:to>
      <xdr:col>1</xdr:col>
      <xdr:colOff>619125</xdr:colOff>
      <xdr:row>23</xdr:row>
      <xdr:rowOff>590550</xdr:rowOff>
    </xdr:to>
    <xdr:pic>
      <xdr:nvPicPr>
        <xdr:cNvPr id="98" name="Resim 97">
          <a:extLst>
            <a:ext uri="{FF2B5EF4-FFF2-40B4-BE49-F238E27FC236}">
              <a16:creationId xmlns:a16="http://schemas.microsoft.com/office/drawing/2014/main" id="{9AD45589-4D07-41D0-95ED-59A18E3D58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2930" y="12180093"/>
          <a:ext cx="569120" cy="516732"/>
        </a:xfrm>
        <a:prstGeom prst="rect">
          <a:avLst/>
        </a:prstGeom>
      </xdr:spPr>
    </xdr:pic>
    <xdr:clientData/>
  </xdr:twoCellAnchor>
  <xdr:twoCellAnchor editAs="oneCell">
    <xdr:from>
      <xdr:col>1</xdr:col>
      <xdr:colOff>50006</xdr:colOff>
      <xdr:row>14</xdr:row>
      <xdr:rowOff>33338</xdr:rowOff>
    </xdr:from>
    <xdr:to>
      <xdr:col>1</xdr:col>
      <xdr:colOff>609600</xdr:colOff>
      <xdr:row>14</xdr:row>
      <xdr:rowOff>657225</xdr:rowOff>
    </xdr:to>
    <xdr:pic>
      <xdr:nvPicPr>
        <xdr:cNvPr id="99" name="Resim 98">
          <a:extLst>
            <a:ext uri="{FF2B5EF4-FFF2-40B4-BE49-F238E27FC236}">
              <a16:creationId xmlns:a16="http://schemas.microsoft.com/office/drawing/2014/main" id="{560EF887-A0BD-45CC-8A02-A67B389100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2931" y="6681788"/>
          <a:ext cx="559594" cy="623887"/>
        </a:xfrm>
        <a:prstGeom prst="rect">
          <a:avLst/>
        </a:prstGeom>
      </xdr:spPr>
    </xdr:pic>
    <xdr:clientData/>
  </xdr:twoCellAnchor>
  <xdr:twoCellAnchor editAs="oneCell">
    <xdr:from>
      <xdr:col>1</xdr:col>
      <xdr:colOff>69056</xdr:colOff>
      <xdr:row>12</xdr:row>
      <xdr:rowOff>123825</xdr:rowOff>
    </xdr:from>
    <xdr:to>
      <xdr:col>1</xdr:col>
      <xdr:colOff>642309</xdr:colOff>
      <xdr:row>13</xdr:row>
      <xdr:rowOff>304800</xdr:rowOff>
    </xdr:to>
    <xdr:pic>
      <xdr:nvPicPr>
        <xdr:cNvPr id="100" name="Resim 99">
          <a:extLst>
            <a:ext uri="{FF2B5EF4-FFF2-40B4-BE49-F238E27FC236}">
              <a16:creationId xmlns:a16="http://schemas.microsoft.com/office/drawing/2014/main" id="{9F55FB3D-0508-4F69-A53D-195A2AD09C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1981" y="5943600"/>
          <a:ext cx="573253" cy="561975"/>
        </a:xfrm>
        <a:prstGeom prst="rect">
          <a:avLst/>
        </a:prstGeom>
      </xdr:spPr>
    </xdr:pic>
    <xdr:clientData/>
  </xdr:twoCellAnchor>
  <xdr:twoCellAnchor editAs="oneCell">
    <xdr:from>
      <xdr:col>1</xdr:col>
      <xdr:colOff>11905</xdr:colOff>
      <xdr:row>16</xdr:row>
      <xdr:rowOff>41949</xdr:rowOff>
    </xdr:from>
    <xdr:to>
      <xdr:col>1</xdr:col>
      <xdr:colOff>571500</xdr:colOff>
      <xdr:row>16</xdr:row>
      <xdr:rowOff>609600</xdr:rowOff>
    </xdr:to>
    <xdr:pic>
      <xdr:nvPicPr>
        <xdr:cNvPr id="101" name="Resim 100">
          <a:extLst>
            <a:ext uri="{FF2B5EF4-FFF2-40B4-BE49-F238E27FC236}">
              <a16:creationId xmlns:a16="http://schemas.microsoft.com/office/drawing/2014/main" id="{D16F6436-B597-47E8-AD13-651586B295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4830" y="8042949"/>
          <a:ext cx="559595" cy="567651"/>
        </a:xfrm>
        <a:prstGeom prst="rect">
          <a:avLst/>
        </a:prstGeom>
      </xdr:spPr>
    </xdr:pic>
    <xdr:clientData/>
  </xdr:twoCellAnchor>
  <xdr:twoCellAnchor editAs="oneCell">
    <xdr:from>
      <xdr:col>1</xdr:col>
      <xdr:colOff>14290</xdr:colOff>
      <xdr:row>17</xdr:row>
      <xdr:rowOff>59530</xdr:rowOff>
    </xdr:from>
    <xdr:to>
      <xdr:col>1</xdr:col>
      <xdr:colOff>565036</xdr:colOff>
      <xdr:row>17</xdr:row>
      <xdr:rowOff>552450</xdr:rowOff>
    </xdr:to>
    <xdr:pic>
      <xdr:nvPicPr>
        <xdr:cNvPr id="102" name="Resim 101">
          <a:extLst>
            <a:ext uri="{FF2B5EF4-FFF2-40B4-BE49-F238E27FC236}">
              <a16:creationId xmlns:a16="http://schemas.microsoft.com/office/drawing/2014/main" id="{AF0551C2-A3A3-45A2-BFD5-9920C21914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7215" y="8746330"/>
          <a:ext cx="550746" cy="492920"/>
        </a:xfrm>
        <a:prstGeom prst="rect">
          <a:avLst/>
        </a:prstGeom>
      </xdr:spPr>
    </xdr:pic>
    <xdr:clientData/>
  </xdr:twoCellAnchor>
  <xdr:twoCellAnchor editAs="oneCell">
    <xdr:from>
      <xdr:col>1</xdr:col>
      <xdr:colOff>59533</xdr:colOff>
      <xdr:row>9</xdr:row>
      <xdr:rowOff>16670</xdr:rowOff>
    </xdr:from>
    <xdr:to>
      <xdr:col>1</xdr:col>
      <xdr:colOff>619124</xdr:colOff>
      <xdr:row>9</xdr:row>
      <xdr:rowOff>571500</xdr:rowOff>
    </xdr:to>
    <xdr:pic>
      <xdr:nvPicPr>
        <xdr:cNvPr id="103" name="Resim 102">
          <a:extLst>
            <a:ext uri="{FF2B5EF4-FFF2-40B4-BE49-F238E27FC236}">
              <a16:creationId xmlns:a16="http://schemas.microsoft.com/office/drawing/2014/main" id="{6F6387DA-516A-4455-B11F-11B38DDEEF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2458" y="3950495"/>
          <a:ext cx="559591" cy="554830"/>
        </a:xfrm>
        <a:prstGeom prst="rect">
          <a:avLst/>
        </a:prstGeom>
      </xdr:spPr>
    </xdr:pic>
    <xdr:clientData/>
  </xdr:twoCellAnchor>
  <xdr:twoCellAnchor editAs="oneCell">
    <xdr:from>
      <xdr:col>1</xdr:col>
      <xdr:colOff>11907</xdr:colOff>
      <xdr:row>10</xdr:row>
      <xdr:rowOff>59531</xdr:rowOff>
    </xdr:from>
    <xdr:to>
      <xdr:col>1</xdr:col>
      <xdr:colOff>571500</xdr:colOff>
      <xdr:row>11</xdr:row>
      <xdr:rowOff>0</xdr:rowOff>
    </xdr:to>
    <xdr:pic>
      <xdr:nvPicPr>
        <xdr:cNvPr id="104" name="Resim 103">
          <a:extLst>
            <a:ext uri="{FF2B5EF4-FFF2-40B4-BE49-F238E27FC236}">
              <a16:creationId xmlns:a16="http://schemas.microsoft.com/office/drawing/2014/main" id="{0BEE7E75-EC2F-404D-9356-40086E9ED6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4832" y="4593431"/>
          <a:ext cx="559593" cy="540544"/>
        </a:xfrm>
        <a:prstGeom prst="rect">
          <a:avLst/>
        </a:prstGeom>
      </xdr:spPr>
    </xdr:pic>
    <xdr:clientData/>
  </xdr:twoCellAnchor>
  <xdr:twoCellAnchor editAs="oneCell">
    <xdr:from>
      <xdr:col>1</xdr:col>
      <xdr:colOff>23814</xdr:colOff>
      <xdr:row>11</xdr:row>
      <xdr:rowOff>37087</xdr:rowOff>
    </xdr:from>
    <xdr:to>
      <xdr:col>1</xdr:col>
      <xdr:colOff>571500</xdr:colOff>
      <xdr:row>11</xdr:row>
      <xdr:rowOff>609600</xdr:rowOff>
    </xdr:to>
    <xdr:pic>
      <xdr:nvPicPr>
        <xdr:cNvPr id="105" name="Resim 104">
          <a:extLst>
            <a:ext uri="{FF2B5EF4-FFF2-40B4-BE49-F238E27FC236}">
              <a16:creationId xmlns:a16="http://schemas.microsoft.com/office/drawing/2014/main" id="{BE89DFED-9BF8-4323-822F-BE22AE5C99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6739" y="5171062"/>
          <a:ext cx="547686" cy="572513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58</xdr:row>
      <xdr:rowOff>70160</xdr:rowOff>
    </xdr:from>
    <xdr:to>
      <xdr:col>1</xdr:col>
      <xdr:colOff>571500</xdr:colOff>
      <xdr:row>58</xdr:row>
      <xdr:rowOff>542925</xdr:rowOff>
    </xdr:to>
    <xdr:pic>
      <xdr:nvPicPr>
        <xdr:cNvPr id="106" name="Resim 105">
          <a:extLst>
            <a:ext uri="{FF2B5EF4-FFF2-40B4-BE49-F238E27FC236}">
              <a16:creationId xmlns:a16="http://schemas.microsoft.com/office/drawing/2014/main" id="{1016E5A5-9FA7-4EAE-8C5B-D51CE4E696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5" y="33845810"/>
          <a:ext cx="514350" cy="472765"/>
        </a:xfrm>
        <a:prstGeom prst="rect">
          <a:avLst/>
        </a:prstGeom>
      </xdr:spPr>
    </xdr:pic>
    <xdr:clientData/>
  </xdr:twoCellAnchor>
  <xdr:twoCellAnchor editAs="oneCell">
    <xdr:from>
      <xdr:col>1</xdr:col>
      <xdr:colOff>102393</xdr:colOff>
      <xdr:row>146</xdr:row>
      <xdr:rowOff>38100</xdr:rowOff>
    </xdr:from>
    <xdr:to>
      <xdr:col>1</xdr:col>
      <xdr:colOff>626268</xdr:colOff>
      <xdr:row>146</xdr:row>
      <xdr:rowOff>561976</xdr:rowOff>
    </xdr:to>
    <xdr:pic>
      <xdr:nvPicPr>
        <xdr:cNvPr id="107" name="Resim 106">
          <a:extLst>
            <a:ext uri="{FF2B5EF4-FFF2-40B4-BE49-F238E27FC236}">
              <a16:creationId xmlns:a16="http://schemas.microsoft.com/office/drawing/2014/main" id="{407A5FC9-313E-4D0F-AD49-93A6708EDC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5318" y="85982175"/>
          <a:ext cx="523875" cy="523876"/>
        </a:xfrm>
        <a:prstGeom prst="rect">
          <a:avLst/>
        </a:prstGeom>
      </xdr:spPr>
    </xdr:pic>
    <xdr:clientData/>
  </xdr:twoCellAnchor>
  <xdr:twoCellAnchor editAs="oneCell">
    <xdr:from>
      <xdr:col>1</xdr:col>
      <xdr:colOff>80966</xdr:colOff>
      <xdr:row>148</xdr:row>
      <xdr:rowOff>47625</xdr:rowOff>
    </xdr:from>
    <xdr:to>
      <xdr:col>1</xdr:col>
      <xdr:colOff>628650</xdr:colOff>
      <xdr:row>148</xdr:row>
      <xdr:rowOff>445295</xdr:rowOff>
    </xdr:to>
    <xdr:pic>
      <xdr:nvPicPr>
        <xdr:cNvPr id="108" name="Resim 107">
          <a:extLst>
            <a:ext uri="{FF2B5EF4-FFF2-40B4-BE49-F238E27FC236}">
              <a16:creationId xmlns:a16="http://schemas.microsoft.com/office/drawing/2014/main" id="{3496E7E2-9F12-45BC-99C7-15B2658909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3891" y="87163275"/>
          <a:ext cx="547684" cy="397670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54</xdr:row>
      <xdr:rowOff>19050</xdr:rowOff>
    </xdr:from>
    <xdr:to>
      <xdr:col>1</xdr:col>
      <xdr:colOff>587625</xdr:colOff>
      <xdr:row>54</xdr:row>
      <xdr:rowOff>542924</xdr:rowOff>
    </xdr:to>
    <xdr:pic>
      <xdr:nvPicPr>
        <xdr:cNvPr id="109" name="Picture 48">
          <a:extLst>
            <a:ext uri="{FF2B5EF4-FFF2-40B4-BE49-F238E27FC236}">
              <a16:creationId xmlns:a16="http://schemas.microsoft.com/office/drawing/2014/main" id="{D16C7C36-50DB-4915-969B-C8D37BDEC8C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590550" y="31194375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114301</xdr:colOff>
      <xdr:row>158</xdr:row>
      <xdr:rowOff>76201</xdr:rowOff>
    </xdr:from>
    <xdr:to>
      <xdr:col>1</xdr:col>
      <xdr:colOff>552450</xdr:colOff>
      <xdr:row>158</xdr:row>
      <xdr:rowOff>381001</xdr:rowOff>
    </xdr:to>
    <xdr:pic>
      <xdr:nvPicPr>
        <xdr:cNvPr id="110" name="Resim 109">
          <a:extLst>
            <a:ext uri="{FF2B5EF4-FFF2-40B4-BE49-F238E27FC236}">
              <a16:creationId xmlns:a16="http://schemas.microsoft.com/office/drawing/2014/main" id="{DCD1C21B-B32B-4035-9D2C-94F0FE64B0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6" y="92773501"/>
          <a:ext cx="438149" cy="304800"/>
        </a:xfrm>
        <a:prstGeom prst="rect">
          <a:avLst/>
        </a:prstGeom>
      </xdr:spPr>
    </xdr:pic>
    <xdr:clientData/>
  </xdr:twoCellAnchor>
  <xdr:twoCellAnchor editAs="oneCell">
    <xdr:from>
      <xdr:col>1</xdr:col>
      <xdr:colOff>114301</xdr:colOff>
      <xdr:row>159</xdr:row>
      <xdr:rowOff>28576</xdr:rowOff>
    </xdr:from>
    <xdr:to>
      <xdr:col>1</xdr:col>
      <xdr:colOff>590550</xdr:colOff>
      <xdr:row>159</xdr:row>
      <xdr:rowOff>447676</xdr:rowOff>
    </xdr:to>
    <xdr:pic>
      <xdr:nvPicPr>
        <xdr:cNvPr id="111" name="Resim 110">
          <a:extLst>
            <a:ext uri="{FF2B5EF4-FFF2-40B4-BE49-F238E27FC236}">
              <a16:creationId xmlns:a16="http://schemas.microsoft.com/office/drawing/2014/main" id="{F92B404B-B65C-4644-93DF-68CA236A28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6" y="93287851"/>
          <a:ext cx="476249" cy="419100"/>
        </a:xfrm>
        <a:prstGeom prst="rect">
          <a:avLst/>
        </a:prstGeom>
      </xdr:spPr>
    </xdr:pic>
    <xdr:clientData/>
  </xdr:twoCellAnchor>
  <xdr:twoCellAnchor editAs="oneCell">
    <xdr:from>
      <xdr:col>1</xdr:col>
      <xdr:colOff>28575</xdr:colOff>
      <xdr:row>155</xdr:row>
      <xdr:rowOff>28577</xdr:rowOff>
    </xdr:from>
    <xdr:to>
      <xdr:col>1</xdr:col>
      <xdr:colOff>561975</xdr:colOff>
      <xdr:row>155</xdr:row>
      <xdr:rowOff>533400</xdr:rowOff>
    </xdr:to>
    <xdr:pic>
      <xdr:nvPicPr>
        <xdr:cNvPr id="112" name="Resim 111">
          <a:extLst>
            <a:ext uri="{FF2B5EF4-FFF2-40B4-BE49-F238E27FC236}">
              <a16:creationId xmlns:a16="http://schemas.microsoft.com/office/drawing/2014/main" id="{6EC27C4F-0DAA-451B-B5B3-AFBF911D61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0" y="91087577"/>
          <a:ext cx="533400" cy="504823"/>
        </a:xfrm>
        <a:prstGeom prst="rect">
          <a:avLst/>
        </a:prstGeom>
      </xdr:spPr>
    </xdr:pic>
    <xdr:clientData/>
  </xdr:twoCellAnchor>
  <xdr:twoCellAnchor editAs="oneCell">
    <xdr:from>
      <xdr:col>1</xdr:col>
      <xdr:colOff>95251</xdr:colOff>
      <xdr:row>38</xdr:row>
      <xdr:rowOff>95250</xdr:rowOff>
    </xdr:from>
    <xdr:to>
      <xdr:col>1</xdr:col>
      <xdr:colOff>647701</xdr:colOff>
      <xdr:row>39</xdr:row>
      <xdr:rowOff>41248</xdr:rowOff>
    </xdr:to>
    <xdr:pic>
      <xdr:nvPicPr>
        <xdr:cNvPr id="113" name="Resim 112">
          <a:extLst>
            <a:ext uri="{FF2B5EF4-FFF2-40B4-BE49-F238E27FC236}">
              <a16:creationId xmlns:a16="http://schemas.microsoft.com/office/drawing/2014/main" id="{089391FA-2E51-4708-BBE5-DBA1DFA40F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8176" y="20859750"/>
          <a:ext cx="552450" cy="527023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54</xdr:row>
      <xdr:rowOff>9525</xdr:rowOff>
    </xdr:from>
    <xdr:to>
      <xdr:col>1</xdr:col>
      <xdr:colOff>561975</xdr:colOff>
      <xdr:row>54</xdr:row>
      <xdr:rowOff>537739</xdr:rowOff>
    </xdr:to>
    <xdr:pic>
      <xdr:nvPicPr>
        <xdr:cNvPr id="114" name="Picture 10">
          <a:extLst>
            <a:ext uri="{FF2B5EF4-FFF2-40B4-BE49-F238E27FC236}">
              <a16:creationId xmlns:a16="http://schemas.microsoft.com/office/drawing/2014/main" id="{75606F6F-4D42-4CBA-99A4-11B4169FEDE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581025" y="31184850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133349</xdr:colOff>
      <xdr:row>20</xdr:row>
      <xdr:rowOff>57150</xdr:rowOff>
    </xdr:from>
    <xdr:to>
      <xdr:col>1</xdr:col>
      <xdr:colOff>652462</xdr:colOff>
      <xdr:row>20</xdr:row>
      <xdr:rowOff>589805</xdr:rowOff>
    </xdr:to>
    <xdr:pic>
      <xdr:nvPicPr>
        <xdr:cNvPr id="115" name="Resim 114">
          <a:extLst>
            <a:ext uri="{FF2B5EF4-FFF2-40B4-BE49-F238E27FC236}">
              <a16:creationId xmlns:a16="http://schemas.microsoft.com/office/drawing/2014/main" id="{49F3645C-C633-4BF0-8D93-99ABD1029A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6274" y="10306050"/>
          <a:ext cx="519113" cy="532655"/>
        </a:xfrm>
        <a:prstGeom prst="rect">
          <a:avLst/>
        </a:prstGeom>
      </xdr:spPr>
    </xdr:pic>
    <xdr:clientData/>
  </xdr:twoCellAnchor>
  <xdr:twoCellAnchor editAs="oneCell">
    <xdr:from>
      <xdr:col>1</xdr:col>
      <xdr:colOff>108600</xdr:colOff>
      <xdr:row>81</xdr:row>
      <xdr:rowOff>114299</xdr:rowOff>
    </xdr:from>
    <xdr:to>
      <xdr:col>1</xdr:col>
      <xdr:colOff>616200</xdr:colOff>
      <xdr:row>81</xdr:row>
      <xdr:rowOff>561974</xdr:rowOff>
    </xdr:to>
    <xdr:pic>
      <xdr:nvPicPr>
        <xdr:cNvPr id="116" name="Picture 38">
          <a:extLst>
            <a:ext uri="{FF2B5EF4-FFF2-40B4-BE49-F238E27FC236}">
              <a16:creationId xmlns:a16="http://schemas.microsoft.com/office/drawing/2014/main" id="{C9F4F7DE-6571-43D6-9D6B-2D4D13570AD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651525" y="48367949"/>
          <a:ext cx="507600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50005</xdr:colOff>
      <xdr:row>22</xdr:row>
      <xdr:rowOff>64293</xdr:rowOff>
    </xdr:from>
    <xdr:ext cx="569120" cy="516732"/>
    <xdr:pic>
      <xdr:nvPicPr>
        <xdr:cNvPr id="117" name="Resim 116">
          <a:extLst>
            <a:ext uri="{FF2B5EF4-FFF2-40B4-BE49-F238E27FC236}">
              <a16:creationId xmlns:a16="http://schemas.microsoft.com/office/drawing/2014/main" id="{60B8BE43-7124-4071-AC80-F3E3CF71C4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2930" y="11541918"/>
          <a:ext cx="569120" cy="516732"/>
        </a:xfrm>
        <a:prstGeom prst="rect">
          <a:avLst/>
        </a:prstGeom>
      </xdr:spPr>
    </xdr:pic>
    <xdr:clientData/>
  </xdr:oneCellAnchor>
  <xdr:twoCellAnchor editAs="oneCell">
    <xdr:from>
      <xdr:col>1</xdr:col>
      <xdr:colOff>28575</xdr:colOff>
      <xdr:row>94</xdr:row>
      <xdr:rowOff>28575</xdr:rowOff>
    </xdr:from>
    <xdr:to>
      <xdr:col>1</xdr:col>
      <xdr:colOff>568575</xdr:colOff>
      <xdr:row>94</xdr:row>
      <xdr:rowOff>533400</xdr:rowOff>
    </xdr:to>
    <xdr:pic>
      <xdr:nvPicPr>
        <xdr:cNvPr id="118" name="Picture 34">
          <a:extLst>
            <a:ext uri="{FF2B5EF4-FFF2-40B4-BE49-F238E27FC236}">
              <a16:creationId xmlns:a16="http://schemas.microsoft.com/office/drawing/2014/main" id="{171AD56B-101B-4DD0-B2B3-DB1FF2ABF10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571500" y="558736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76200</xdr:colOff>
      <xdr:row>60</xdr:row>
      <xdr:rowOff>76202</xdr:rowOff>
    </xdr:from>
    <xdr:ext cx="540000" cy="523874"/>
    <xdr:pic>
      <xdr:nvPicPr>
        <xdr:cNvPr id="119" name="Picture 42">
          <a:extLst>
            <a:ext uri="{FF2B5EF4-FFF2-40B4-BE49-F238E27FC236}">
              <a16:creationId xmlns:a16="http://schemas.microsoft.com/office/drawing/2014/main" id="{07200017-1EE0-40E3-B3D9-B23BCAAA3A4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0" cstate="print"/>
        <a:srcRect/>
        <a:stretch>
          <a:fillRect/>
        </a:stretch>
      </xdr:blipFill>
      <xdr:spPr bwMode="auto">
        <a:xfrm>
          <a:off x="619125" y="35099627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57150</xdr:colOff>
      <xdr:row>106</xdr:row>
      <xdr:rowOff>51987</xdr:rowOff>
    </xdr:from>
    <xdr:ext cx="501894" cy="433788"/>
    <xdr:pic>
      <xdr:nvPicPr>
        <xdr:cNvPr id="120" name="Picture 38">
          <a:extLst>
            <a:ext uri="{FF2B5EF4-FFF2-40B4-BE49-F238E27FC236}">
              <a16:creationId xmlns:a16="http://schemas.microsoft.com/office/drawing/2014/main" id="{BD03F34B-6DF8-4CCC-9EC4-3A8EE07319D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600075" y="62640762"/>
          <a:ext cx="501894" cy="4337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114294</xdr:colOff>
      <xdr:row>66</xdr:row>
      <xdr:rowOff>47625</xdr:rowOff>
    </xdr:from>
    <xdr:ext cx="540000" cy="504825"/>
    <xdr:pic>
      <xdr:nvPicPr>
        <xdr:cNvPr id="121" name="Picture 22">
          <a:extLst>
            <a:ext uri="{FF2B5EF4-FFF2-40B4-BE49-F238E27FC236}">
              <a16:creationId xmlns:a16="http://schemas.microsoft.com/office/drawing/2014/main" id="{453E310F-D856-4240-9480-B4EDF35A0FF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57219" y="383476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76200</xdr:colOff>
      <xdr:row>182</xdr:row>
      <xdr:rowOff>476250</xdr:rowOff>
    </xdr:from>
    <xdr:ext cx="560294" cy="2076450"/>
    <xdr:pic>
      <xdr:nvPicPr>
        <xdr:cNvPr id="122" name="Resim 121">
          <a:extLst>
            <a:ext uri="{FF2B5EF4-FFF2-40B4-BE49-F238E27FC236}">
              <a16:creationId xmlns:a16="http://schemas.microsoft.com/office/drawing/2014/main" id="{172B40F9-A741-4B0F-B076-791C34F503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9125" y="104889300"/>
          <a:ext cx="560294" cy="2076450"/>
        </a:xfrm>
        <a:prstGeom prst="rect">
          <a:avLst/>
        </a:prstGeom>
      </xdr:spPr>
    </xdr:pic>
    <xdr:clientData/>
  </xdr:oneCellAnchor>
  <xdr:twoCellAnchor editAs="oneCell">
    <xdr:from>
      <xdr:col>1</xdr:col>
      <xdr:colOff>28575</xdr:colOff>
      <xdr:row>21</xdr:row>
      <xdr:rowOff>85725</xdr:rowOff>
    </xdr:from>
    <xdr:to>
      <xdr:col>1</xdr:col>
      <xdr:colOff>663203</xdr:colOff>
      <xdr:row>21</xdr:row>
      <xdr:rowOff>608887</xdr:rowOff>
    </xdr:to>
    <xdr:pic>
      <xdr:nvPicPr>
        <xdr:cNvPr id="123" name="Resim 122">
          <a:extLst>
            <a:ext uri="{FF2B5EF4-FFF2-40B4-BE49-F238E27FC236}">
              <a16:creationId xmlns:a16="http://schemas.microsoft.com/office/drawing/2014/main" id="{9319AC94-BD8B-45CD-A7B7-D21BAC6437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0" y="10934700"/>
          <a:ext cx="634628" cy="523162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28575</xdr:colOff>
      <xdr:row>5</xdr:row>
      <xdr:rowOff>19051</xdr:rowOff>
    </xdr:from>
    <xdr:to>
      <xdr:col>1</xdr:col>
      <xdr:colOff>568575</xdr:colOff>
      <xdr:row>6</xdr:row>
      <xdr:rowOff>0</xdr:rowOff>
    </xdr:to>
    <xdr:pic>
      <xdr:nvPicPr>
        <xdr:cNvPr id="2" name="Picture 12">
          <a:extLst>
            <a:ext uri="{FF2B5EF4-FFF2-40B4-BE49-F238E27FC236}">
              <a16:creationId xmlns:a16="http://schemas.microsoft.com/office/drawing/2014/main" id="{2092C697-4B95-4D58-BDFD-13CF72FA6E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71500" y="1819276"/>
          <a:ext cx="540000" cy="5524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38101</xdr:colOff>
      <xdr:row>51</xdr:row>
      <xdr:rowOff>133350</xdr:rowOff>
    </xdr:from>
    <xdr:to>
      <xdr:col>1</xdr:col>
      <xdr:colOff>561975</xdr:colOff>
      <xdr:row>51</xdr:row>
      <xdr:rowOff>570230</xdr:rowOff>
    </xdr:to>
    <xdr:pic>
      <xdr:nvPicPr>
        <xdr:cNvPr id="3" name="Picture 18">
          <a:extLst>
            <a:ext uri="{FF2B5EF4-FFF2-40B4-BE49-F238E27FC236}">
              <a16:creationId xmlns:a16="http://schemas.microsoft.com/office/drawing/2014/main" id="{ACB09CFB-7AEC-4010-B974-4D78E68FE42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81026" y="29289375"/>
          <a:ext cx="523874" cy="43688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16660</xdr:colOff>
      <xdr:row>134</xdr:row>
      <xdr:rowOff>19051</xdr:rowOff>
    </xdr:from>
    <xdr:to>
      <xdr:col>1</xdr:col>
      <xdr:colOff>556660</xdr:colOff>
      <xdr:row>134</xdr:row>
      <xdr:rowOff>552450</xdr:rowOff>
    </xdr:to>
    <xdr:pic>
      <xdr:nvPicPr>
        <xdr:cNvPr id="4" name="Picture 20">
          <a:extLst>
            <a:ext uri="{FF2B5EF4-FFF2-40B4-BE49-F238E27FC236}">
              <a16:creationId xmlns:a16="http://schemas.microsoft.com/office/drawing/2014/main" id="{DFE8F8C8-0224-4CDC-8931-1117CF6983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559585" y="7952422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114294</xdr:colOff>
      <xdr:row>67</xdr:row>
      <xdr:rowOff>47625</xdr:rowOff>
    </xdr:from>
    <xdr:to>
      <xdr:col>1</xdr:col>
      <xdr:colOff>654294</xdr:colOff>
      <xdr:row>67</xdr:row>
      <xdr:rowOff>552450</xdr:rowOff>
    </xdr:to>
    <xdr:pic>
      <xdr:nvPicPr>
        <xdr:cNvPr id="5" name="Picture 22">
          <a:extLst>
            <a:ext uri="{FF2B5EF4-FFF2-40B4-BE49-F238E27FC236}">
              <a16:creationId xmlns:a16="http://schemas.microsoft.com/office/drawing/2014/main" id="{37E3D2AB-4C03-41EC-89A3-7D9200E07D8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57219" y="389191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89864</xdr:colOff>
      <xdr:row>47</xdr:row>
      <xdr:rowOff>95250</xdr:rowOff>
    </xdr:from>
    <xdr:to>
      <xdr:col>1</xdr:col>
      <xdr:colOff>570955</xdr:colOff>
      <xdr:row>47</xdr:row>
      <xdr:rowOff>561975</xdr:rowOff>
    </xdr:to>
    <xdr:pic>
      <xdr:nvPicPr>
        <xdr:cNvPr id="6" name="Picture 24">
          <a:extLst>
            <a:ext uri="{FF2B5EF4-FFF2-40B4-BE49-F238E27FC236}">
              <a16:creationId xmlns:a16="http://schemas.microsoft.com/office/drawing/2014/main" id="{402C82DB-923C-4FC6-ABF7-4DFEC0C53E4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32789" y="26603325"/>
          <a:ext cx="481091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95244</xdr:colOff>
      <xdr:row>48</xdr:row>
      <xdr:rowOff>57151</xdr:rowOff>
    </xdr:from>
    <xdr:to>
      <xdr:col>1</xdr:col>
      <xdr:colOff>647700</xdr:colOff>
      <xdr:row>48</xdr:row>
      <xdr:rowOff>571500</xdr:rowOff>
    </xdr:to>
    <xdr:pic>
      <xdr:nvPicPr>
        <xdr:cNvPr id="7" name="Picture 26">
          <a:extLst>
            <a:ext uri="{FF2B5EF4-FFF2-40B4-BE49-F238E27FC236}">
              <a16:creationId xmlns:a16="http://schemas.microsoft.com/office/drawing/2014/main" id="{4A109978-4078-42D3-9558-95A1DECF62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638169" y="27279601"/>
          <a:ext cx="552456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50</xdr:row>
      <xdr:rowOff>152400</xdr:rowOff>
    </xdr:from>
    <xdr:to>
      <xdr:col>1</xdr:col>
      <xdr:colOff>581025</xdr:colOff>
      <xdr:row>50</xdr:row>
      <xdr:rowOff>561974</xdr:rowOff>
    </xdr:to>
    <xdr:pic>
      <xdr:nvPicPr>
        <xdr:cNvPr id="8" name="Picture 28">
          <a:extLst>
            <a:ext uri="{FF2B5EF4-FFF2-40B4-BE49-F238E27FC236}">
              <a16:creationId xmlns:a16="http://schemas.microsoft.com/office/drawing/2014/main" id="{224B8F64-0F88-4C33-B3C8-67021C0FB2E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 rot="10800000">
          <a:off x="609600" y="28613100"/>
          <a:ext cx="514350" cy="4095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51913</xdr:colOff>
      <xdr:row>49</xdr:row>
      <xdr:rowOff>47625</xdr:rowOff>
    </xdr:from>
    <xdr:to>
      <xdr:col>1</xdr:col>
      <xdr:colOff>662463</xdr:colOff>
      <xdr:row>49</xdr:row>
      <xdr:rowOff>553403</xdr:rowOff>
    </xdr:to>
    <xdr:pic>
      <xdr:nvPicPr>
        <xdr:cNvPr id="9" name="Picture 32">
          <a:extLst>
            <a:ext uri="{FF2B5EF4-FFF2-40B4-BE49-F238E27FC236}">
              <a16:creationId xmlns:a16="http://schemas.microsoft.com/office/drawing/2014/main" id="{5FEE1281-C772-449E-9E45-985527A4AE6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594838" y="27889200"/>
          <a:ext cx="610550" cy="50577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107623</xdr:colOff>
      <xdr:row>79</xdr:row>
      <xdr:rowOff>76200</xdr:rowOff>
    </xdr:from>
    <xdr:to>
      <xdr:col>1</xdr:col>
      <xdr:colOff>587624</xdr:colOff>
      <xdr:row>79</xdr:row>
      <xdr:rowOff>533400</xdr:rowOff>
    </xdr:to>
    <xdr:pic>
      <xdr:nvPicPr>
        <xdr:cNvPr id="10" name="Picture 34">
          <a:extLst>
            <a:ext uri="{FF2B5EF4-FFF2-40B4-BE49-F238E27FC236}">
              <a16:creationId xmlns:a16="http://schemas.microsoft.com/office/drawing/2014/main" id="{FED5861F-ACF3-4F0B-B6E1-2D2CF61F285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650548" y="47072550"/>
          <a:ext cx="480001" cy="457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80</xdr:row>
      <xdr:rowOff>57150</xdr:rowOff>
    </xdr:from>
    <xdr:to>
      <xdr:col>1</xdr:col>
      <xdr:colOff>587625</xdr:colOff>
      <xdr:row>80</xdr:row>
      <xdr:rowOff>533400</xdr:rowOff>
    </xdr:to>
    <xdr:pic>
      <xdr:nvPicPr>
        <xdr:cNvPr id="11" name="Picture 38">
          <a:extLst>
            <a:ext uri="{FF2B5EF4-FFF2-40B4-BE49-F238E27FC236}">
              <a16:creationId xmlns:a16="http://schemas.microsoft.com/office/drawing/2014/main" id="{D7F0DA20-51F1-4BCD-9B6E-5C4608030C5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590550" y="47663100"/>
          <a:ext cx="540000" cy="476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28575</xdr:colOff>
      <xdr:row>68</xdr:row>
      <xdr:rowOff>85726</xdr:rowOff>
    </xdr:from>
    <xdr:to>
      <xdr:col>1</xdr:col>
      <xdr:colOff>568575</xdr:colOff>
      <xdr:row>68</xdr:row>
      <xdr:rowOff>600075</xdr:rowOff>
    </xdr:to>
    <xdr:pic>
      <xdr:nvPicPr>
        <xdr:cNvPr id="12" name="Picture 40">
          <a:extLst>
            <a:ext uri="{FF2B5EF4-FFF2-40B4-BE49-F238E27FC236}">
              <a16:creationId xmlns:a16="http://schemas.microsoft.com/office/drawing/2014/main" id="{53C86C26-CA9A-4DCD-808D-E32D5DCA19E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571500" y="39528751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91</xdr:row>
      <xdr:rowOff>19051</xdr:rowOff>
    </xdr:from>
    <xdr:to>
      <xdr:col>1</xdr:col>
      <xdr:colOff>606668</xdr:colOff>
      <xdr:row>91</xdr:row>
      <xdr:rowOff>533400</xdr:rowOff>
    </xdr:to>
    <xdr:pic>
      <xdr:nvPicPr>
        <xdr:cNvPr id="13" name="Picture 44">
          <a:extLst>
            <a:ext uri="{FF2B5EF4-FFF2-40B4-BE49-F238E27FC236}">
              <a16:creationId xmlns:a16="http://schemas.microsoft.com/office/drawing/2014/main" id="{FF77E7E9-4B67-4A80-8EE0-EA6F2118708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609593" y="53959126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57143</xdr:colOff>
      <xdr:row>46</xdr:row>
      <xdr:rowOff>19051</xdr:rowOff>
    </xdr:from>
    <xdr:to>
      <xdr:col>1</xdr:col>
      <xdr:colOff>597143</xdr:colOff>
      <xdr:row>46</xdr:row>
      <xdr:rowOff>581025</xdr:rowOff>
    </xdr:to>
    <xdr:pic>
      <xdr:nvPicPr>
        <xdr:cNvPr id="14" name="Picture 46">
          <a:extLst>
            <a:ext uri="{FF2B5EF4-FFF2-40B4-BE49-F238E27FC236}">
              <a16:creationId xmlns:a16="http://schemas.microsoft.com/office/drawing/2014/main" id="{0DBBFF27-BFE1-41BE-B80E-B643A31201B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600068" y="25631776"/>
          <a:ext cx="540000" cy="5619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85719</xdr:colOff>
      <xdr:row>102</xdr:row>
      <xdr:rowOff>57151</xdr:rowOff>
    </xdr:from>
    <xdr:to>
      <xdr:col>1</xdr:col>
      <xdr:colOff>625719</xdr:colOff>
      <xdr:row>102</xdr:row>
      <xdr:rowOff>552450</xdr:rowOff>
    </xdr:to>
    <xdr:pic>
      <xdr:nvPicPr>
        <xdr:cNvPr id="15" name="Picture 48">
          <a:extLst>
            <a:ext uri="{FF2B5EF4-FFF2-40B4-BE49-F238E27FC236}">
              <a16:creationId xmlns:a16="http://schemas.microsoft.com/office/drawing/2014/main" id="{7C1C1261-099F-49BD-BD1D-30BA02B7DD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628644" y="6059805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163</xdr:row>
      <xdr:rowOff>19051</xdr:rowOff>
    </xdr:from>
    <xdr:to>
      <xdr:col>1</xdr:col>
      <xdr:colOff>625725</xdr:colOff>
      <xdr:row>163</xdr:row>
      <xdr:rowOff>542925</xdr:rowOff>
    </xdr:to>
    <xdr:pic>
      <xdr:nvPicPr>
        <xdr:cNvPr id="16" name="Picture 50">
          <a:extLst>
            <a:ext uri="{FF2B5EF4-FFF2-40B4-BE49-F238E27FC236}">
              <a16:creationId xmlns:a16="http://schemas.microsoft.com/office/drawing/2014/main" id="{CFF1A86A-16A7-40F4-9C22-394050A3A31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628650" y="94668976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137</xdr:row>
      <xdr:rowOff>9525</xdr:rowOff>
    </xdr:from>
    <xdr:to>
      <xdr:col>1</xdr:col>
      <xdr:colOff>619125</xdr:colOff>
      <xdr:row>137</xdr:row>
      <xdr:rowOff>533400</xdr:rowOff>
    </xdr:to>
    <xdr:pic>
      <xdr:nvPicPr>
        <xdr:cNvPr id="17" name="Picture 52">
          <a:extLst>
            <a:ext uri="{FF2B5EF4-FFF2-40B4-BE49-F238E27FC236}">
              <a16:creationId xmlns:a16="http://schemas.microsoft.com/office/drawing/2014/main" id="{1D1AB982-C9D1-4A34-9CBD-8586C4B5540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600075" y="81029175"/>
          <a:ext cx="561975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114294</xdr:colOff>
      <xdr:row>164</xdr:row>
      <xdr:rowOff>66676</xdr:rowOff>
    </xdr:from>
    <xdr:to>
      <xdr:col>1</xdr:col>
      <xdr:colOff>654294</xdr:colOff>
      <xdr:row>164</xdr:row>
      <xdr:rowOff>571500</xdr:rowOff>
    </xdr:to>
    <xdr:pic>
      <xdr:nvPicPr>
        <xdr:cNvPr id="18" name="Picture 54">
          <a:extLst>
            <a:ext uri="{FF2B5EF4-FFF2-40B4-BE49-F238E27FC236}">
              <a16:creationId xmlns:a16="http://schemas.microsoft.com/office/drawing/2014/main" id="{F6E02696-E2E7-4BD9-ACD2-558211556F1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657219" y="95278576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104774</xdr:colOff>
      <xdr:row>104</xdr:row>
      <xdr:rowOff>19050</xdr:rowOff>
    </xdr:from>
    <xdr:to>
      <xdr:col>1</xdr:col>
      <xdr:colOff>559049</xdr:colOff>
      <xdr:row>104</xdr:row>
      <xdr:rowOff>514350</xdr:rowOff>
    </xdr:to>
    <xdr:pic>
      <xdr:nvPicPr>
        <xdr:cNvPr id="19" name="Picture 56">
          <a:extLst>
            <a:ext uri="{FF2B5EF4-FFF2-40B4-BE49-F238E27FC236}">
              <a16:creationId xmlns:a16="http://schemas.microsoft.com/office/drawing/2014/main" id="{EF5F0238-0DAC-49C1-BE17-3922077C927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647699" y="61502925"/>
          <a:ext cx="454275" cy="495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96</xdr:row>
      <xdr:rowOff>19051</xdr:rowOff>
    </xdr:from>
    <xdr:to>
      <xdr:col>1</xdr:col>
      <xdr:colOff>616193</xdr:colOff>
      <xdr:row>96</xdr:row>
      <xdr:rowOff>523875</xdr:rowOff>
    </xdr:to>
    <xdr:pic>
      <xdr:nvPicPr>
        <xdr:cNvPr id="20" name="Picture 58">
          <a:extLst>
            <a:ext uri="{FF2B5EF4-FFF2-40B4-BE49-F238E27FC236}">
              <a16:creationId xmlns:a16="http://schemas.microsoft.com/office/drawing/2014/main" id="{6D3723E7-61B9-44CC-A06A-AAA0D977D10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619118" y="57130951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98</xdr:row>
      <xdr:rowOff>19051</xdr:rowOff>
    </xdr:from>
    <xdr:to>
      <xdr:col>1</xdr:col>
      <xdr:colOff>559050</xdr:colOff>
      <xdr:row>98</xdr:row>
      <xdr:rowOff>542925</xdr:rowOff>
    </xdr:to>
    <xdr:pic>
      <xdr:nvPicPr>
        <xdr:cNvPr id="21" name="Picture 60">
          <a:extLst>
            <a:ext uri="{FF2B5EF4-FFF2-40B4-BE49-F238E27FC236}">
              <a16:creationId xmlns:a16="http://schemas.microsoft.com/office/drawing/2014/main" id="{A0E2F279-39A8-4505-8C02-AE44DAC8E92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561975" y="5827395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99</xdr:row>
      <xdr:rowOff>57151</xdr:rowOff>
    </xdr:from>
    <xdr:to>
      <xdr:col>1</xdr:col>
      <xdr:colOff>559043</xdr:colOff>
      <xdr:row>99</xdr:row>
      <xdr:rowOff>504825</xdr:rowOff>
    </xdr:to>
    <xdr:pic>
      <xdr:nvPicPr>
        <xdr:cNvPr id="22" name="Picture 62">
          <a:extLst>
            <a:ext uri="{FF2B5EF4-FFF2-40B4-BE49-F238E27FC236}">
              <a16:creationId xmlns:a16="http://schemas.microsoft.com/office/drawing/2014/main" id="{1F1EDE22-AE0F-44EB-9AFA-C49D5B236DC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561968" y="58883551"/>
          <a:ext cx="540000" cy="4476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120</xdr:row>
      <xdr:rowOff>19052</xdr:rowOff>
    </xdr:from>
    <xdr:to>
      <xdr:col>1</xdr:col>
      <xdr:colOff>559044</xdr:colOff>
      <xdr:row>120</xdr:row>
      <xdr:rowOff>542925</xdr:rowOff>
    </xdr:to>
    <xdr:pic>
      <xdr:nvPicPr>
        <xdr:cNvPr id="23" name="Picture 64">
          <a:extLst>
            <a:ext uri="{FF2B5EF4-FFF2-40B4-BE49-F238E27FC236}">
              <a16:creationId xmlns:a16="http://schemas.microsoft.com/office/drawing/2014/main" id="{FF707266-8280-49CD-ABDE-E6624D89EAB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561969" y="71018402"/>
          <a:ext cx="540000" cy="5238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90</xdr:row>
      <xdr:rowOff>47625</xdr:rowOff>
    </xdr:from>
    <xdr:to>
      <xdr:col>1</xdr:col>
      <xdr:colOff>606668</xdr:colOff>
      <xdr:row>91</xdr:row>
      <xdr:rowOff>0</xdr:rowOff>
    </xdr:to>
    <xdr:pic>
      <xdr:nvPicPr>
        <xdr:cNvPr id="24" name="Picture 66">
          <a:extLst>
            <a:ext uri="{FF2B5EF4-FFF2-40B4-BE49-F238E27FC236}">
              <a16:creationId xmlns:a16="http://schemas.microsoft.com/office/drawing/2014/main" id="{D4B7F6BB-1E9B-4A3A-8B43-2A0F132913A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609593" y="53397150"/>
          <a:ext cx="540000" cy="542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89</xdr:row>
      <xdr:rowOff>19050</xdr:rowOff>
    </xdr:from>
    <xdr:to>
      <xdr:col>1</xdr:col>
      <xdr:colOff>559050</xdr:colOff>
      <xdr:row>89</xdr:row>
      <xdr:rowOff>523875</xdr:rowOff>
    </xdr:to>
    <xdr:pic>
      <xdr:nvPicPr>
        <xdr:cNvPr id="25" name="Picture 2">
          <a:extLst>
            <a:ext uri="{FF2B5EF4-FFF2-40B4-BE49-F238E27FC236}">
              <a16:creationId xmlns:a16="http://schemas.microsoft.com/office/drawing/2014/main" id="{4DD71A48-4364-4DC2-A6FB-E5242BAF3E7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561975" y="5276850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142868</xdr:colOff>
      <xdr:row>57</xdr:row>
      <xdr:rowOff>28576</xdr:rowOff>
    </xdr:from>
    <xdr:to>
      <xdr:col>1</xdr:col>
      <xdr:colOff>682868</xdr:colOff>
      <xdr:row>57</xdr:row>
      <xdr:rowOff>561975</xdr:rowOff>
    </xdr:to>
    <xdr:pic>
      <xdr:nvPicPr>
        <xdr:cNvPr id="26" name="Picture 4">
          <a:extLst>
            <a:ext uri="{FF2B5EF4-FFF2-40B4-BE49-F238E27FC236}">
              <a16:creationId xmlns:a16="http://schemas.microsoft.com/office/drawing/2014/main" id="{6264AE3B-9C9B-4A09-8D5D-BDB39E26180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685793" y="3317557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73819</xdr:colOff>
      <xdr:row>85</xdr:row>
      <xdr:rowOff>42864</xdr:rowOff>
    </xdr:from>
    <xdr:to>
      <xdr:col>1</xdr:col>
      <xdr:colOff>613819</xdr:colOff>
      <xdr:row>85</xdr:row>
      <xdr:rowOff>523875</xdr:rowOff>
    </xdr:to>
    <xdr:pic>
      <xdr:nvPicPr>
        <xdr:cNvPr id="27" name="Picture 8">
          <a:extLst>
            <a:ext uri="{FF2B5EF4-FFF2-40B4-BE49-F238E27FC236}">
              <a16:creationId xmlns:a16="http://schemas.microsoft.com/office/drawing/2014/main" id="{F73A2138-55A7-4955-B386-AD975BC3E42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616744" y="50344389"/>
          <a:ext cx="540000" cy="48101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26</xdr:row>
      <xdr:rowOff>142875</xdr:rowOff>
    </xdr:from>
    <xdr:to>
      <xdr:col>1</xdr:col>
      <xdr:colOff>635250</xdr:colOff>
      <xdr:row>27</xdr:row>
      <xdr:rowOff>409575</xdr:rowOff>
    </xdr:to>
    <xdr:pic>
      <xdr:nvPicPr>
        <xdr:cNvPr id="28" name="Picture 12">
          <a:extLst>
            <a:ext uri="{FF2B5EF4-FFF2-40B4-BE49-F238E27FC236}">
              <a16:creationId xmlns:a16="http://schemas.microsoft.com/office/drawing/2014/main" id="{D24C9308-1D67-4EA6-ADE5-DE73E19AC1E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" cstate="print"/>
        <a:srcRect/>
        <a:stretch>
          <a:fillRect/>
        </a:stretch>
      </xdr:blipFill>
      <xdr:spPr bwMode="auto">
        <a:xfrm>
          <a:off x="638175" y="14154150"/>
          <a:ext cx="540000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88106</xdr:colOff>
      <xdr:row>29</xdr:row>
      <xdr:rowOff>254796</xdr:rowOff>
    </xdr:from>
    <xdr:to>
      <xdr:col>1</xdr:col>
      <xdr:colOff>628106</xdr:colOff>
      <xdr:row>30</xdr:row>
      <xdr:rowOff>352425</xdr:rowOff>
    </xdr:to>
    <xdr:pic>
      <xdr:nvPicPr>
        <xdr:cNvPr id="29" name="Picture 18">
          <a:extLst>
            <a:ext uri="{FF2B5EF4-FFF2-40B4-BE49-F238E27FC236}">
              <a16:creationId xmlns:a16="http://schemas.microsoft.com/office/drawing/2014/main" id="{1C530661-512F-4EDE-A4F8-579BDF55AA2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/>
        <a:srcRect/>
        <a:stretch>
          <a:fillRect/>
        </a:stretch>
      </xdr:blipFill>
      <xdr:spPr bwMode="auto">
        <a:xfrm>
          <a:off x="631031" y="15942471"/>
          <a:ext cx="540000" cy="65007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114300</xdr:colOff>
      <xdr:row>77</xdr:row>
      <xdr:rowOff>103056</xdr:rowOff>
    </xdr:from>
    <xdr:to>
      <xdr:col>1</xdr:col>
      <xdr:colOff>559050</xdr:colOff>
      <xdr:row>77</xdr:row>
      <xdr:rowOff>495299</xdr:rowOff>
    </xdr:to>
    <xdr:pic>
      <xdr:nvPicPr>
        <xdr:cNvPr id="30" name="Picture 22">
          <a:extLst>
            <a:ext uri="{FF2B5EF4-FFF2-40B4-BE49-F238E27FC236}">
              <a16:creationId xmlns:a16="http://schemas.microsoft.com/office/drawing/2014/main" id="{443FCA79-7040-4E60-81B8-CF286D2FBAD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/>
        <a:srcRect/>
        <a:stretch>
          <a:fillRect/>
        </a:stretch>
      </xdr:blipFill>
      <xdr:spPr bwMode="auto">
        <a:xfrm>
          <a:off x="657225" y="45756381"/>
          <a:ext cx="444750" cy="39224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74</xdr:row>
      <xdr:rowOff>85725</xdr:rowOff>
    </xdr:from>
    <xdr:to>
      <xdr:col>1</xdr:col>
      <xdr:colOff>635250</xdr:colOff>
      <xdr:row>74</xdr:row>
      <xdr:rowOff>609600</xdr:rowOff>
    </xdr:to>
    <xdr:pic>
      <xdr:nvPicPr>
        <xdr:cNvPr id="31" name="Picture 24">
          <a:extLst>
            <a:ext uri="{FF2B5EF4-FFF2-40B4-BE49-F238E27FC236}">
              <a16:creationId xmlns:a16="http://schemas.microsoft.com/office/drawing/2014/main" id="{9CEB8192-9EE5-43B2-B332-0299165758D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638175" y="43462575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114</xdr:row>
      <xdr:rowOff>19050</xdr:rowOff>
    </xdr:from>
    <xdr:to>
      <xdr:col>1</xdr:col>
      <xdr:colOff>559050</xdr:colOff>
      <xdr:row>114</xdr:row>
      <xdr:rowOff>504825</xdr:rowOff>
    </xdr:to>
    <xdr:pic>
      <xdr:nvPicPr>
        <xdr:cNvPr id="32" name="Picture 26">
          <a:extLst>
            <a:ext uri="{FF2B5EF4-FFF2-40B4-BE49-F238E27FC236}">
              <a16:creationId xmlns:a16="http://schemas.microsoft.com/office/drawing/2014/main" id="{85481615-5957-4F5A-8EB6-9D4CDF7BE58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561975" y="67208400"/>
          <a:ext cx="540000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124</xdr:row>
      <xdr:rowOff>28576</xdr:rowOff>
    </xdr:from>
    <xdr:to>
      <xdr:col>1</xdr:col>
      <xdr:colOff>559043</xdr:colOff>
      <xdr:row>124</xdr:row>
      <xdr:rowOff>476250</xdr:rowOff>
    </xdr:to>
    <xdr:pic>
      <xdr:nvPicPr>
        <xdr:cNvPr id="33" name="Picture 28">
          <a:extLst>
            <a:ext uri="{FF2B5EF4-FFF2-40B4-BE49-F238E27FC236}">
              <a16:creationId xmlns:a16="http://schemas.microsoft.com/office/drawing/2014/main" id="{6B95D4ED-2011-4D24-B7C6-FD18FDB9E2C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/>
        <a:srcRect/>
        <a:stretch>
          <a:fillRect/>
        </a:stretch>
      </xdr:blipFill>
      <xdr:spPr bwMode="auto">
        <a:xfrm>
          <a:off x="561968" y="73513951"/>
          <a:ext cx="540000" cy="4476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30956</xdr:colOff>
      <xdr:row>113</xdr:row>
      <xdr:rowOff>19050</xdr:rowOff>
    </xdr:from>
    <xdr:to>
      <xdr:col>1</xdr:col>
      <xdr:colOff>570956</xdr:colOff>
      <xdr:row>113</xdr:row>
      <xdr:rowOff>533400</xdr:rowOff>
    </xdr:to>
    <xdr:pic>
      <xdr:nvPicPr>
        <xdr:cNvPr id="34" name="Picture 30">
          <a:extLst>
            <a:ext uri="{FF2B5EF4-FFF2-40B4-BE49-F238E27FC236}">
              <a16:creationId xmlns:a16="http://schemas.microsoft.com/office/drawing/2014/main" id="{0E1A42D1-603B-4D9B-9874-15B35397B61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>
          <a:off x="573881" y="66608325"/>
          <a:ext cx="5400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123</xdr:row>
      <xdr:rowOff>19050</xdr:rowOff>
    </xdr:from>
    <xdr:to>
      <xdr:col>1</xdr:col>
      <xdr:colOff>559050</xdr:colOff>
      <xdr:row>123</xdr:row>
      <xdr:rowOff>590550</xdr:rowOff>
    </xdr:to>
    <xdr:pic>
      <xdr:nvPicPr>
        <xdr:cNvPr id="35" name="Picture 32">
          <a:extLst>
            <a:ext uri="{FF2B5EF4-FFF2-40B4-BE49-F238E27FC236}">
              <a16:creationId xmlns:a16="http://schemas.microsoft.com/office/drawing/2014/main" id="{6F95DF9B-35DD-4A7E-A8B2-52142D87C14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 cstate="print"/>
        <a:srcRect/>
        <a:stretch>
          <a:fillRect/>
        </a:stretch>
      </xdr:blipFill>
      <xdr:spPr bwMode="auto">
        <a:xfrm>
          <a:off x="561975" y="72780525"/>
          <a:ext cx="540000" cy="571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69050</xdr:colOff>
      <xdr:row>83</xdr:row>
      <xdr:rowOff>285752</xdr:rowOff>
    </xdr:from>
    <xdr:to>
      <xdr:col>1</xdr:col>
      <xdr:colOff>609050</xdr:colOff>
      <xdr:row>84</xdr:row>
      <xdr:rowOff>304800</xdr:rowOff>
    </xdr:to>
    <xdr:pic>
      <xdr:nvPicPr>
        <xdr:cNvPr id="36" name="Picture 34">
          <a:extLst>
            <a:ext uri="{FF2B5EF4-FFF2-40B4-BE49-F238E27FC236}">
              <a16:creationId xmlns:a16="http://schemas.microsoft.com/office/drawing/2014/main" id="{FE5641F5-FC9F-402F-B0A6-7F0B3D65805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" cstate="print"/>
        <a:srcRect/>
        <a:stretch>
          <a:fillRect/>
        </a:stretch>
      </xdr:blipFill>
      <xdr:spPr bwMode="auto">
        <a:xfrm>
          <a:off x="611975" y="49444277"/>
          <a:ext cx="540000" cy="5905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87</xdr:row>
      <xdr:rowOff>76202</xdr:rowOff>
    </xdr:from>
    <xdr:to>
      <xdr:col>1</xdr:col>
      <xdr:colOff>606668</xdr:colOff>
      <xdr:row>87</xdr:row>
      <xdr:rowOff>600075</xdr:rowOff>
    </xdr:to>
    <xdr:pic>
      <xdr:nvPicPr>
        <xdr:cNvPr id="37" name="Picture 38">
          <a:extLst>
            <a:ext uri="{FF2B5EF4-FFF2-40B4-BE49-F238E27FC236}">
              <a16:creationId xmlns:a16="http://schemas.microsoft.com/office/drawing/2014/main" id="{8918286D-0E0F-470B-B5E6-90FD515016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" cstate="print"/>
        <a:srcRect/>
        <a:stretch>
          <a:fillRect/>
        </a:stretch>
      </xdr:blipFill>
      <xdr:spPr bwMode="auto">
        <a:xfrm>
          <a:off x="609593" y="51511202"/>
          <a:ext cx="540000" cy="5238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105362</xdr:colOff>
      <xdr:row>119</xdr:row>
      <xdr:rowOff>28575</xdr:rowOff>
    </xdr:from>
    <xdr:to>
      <xdr:col>1</xdr:col>
      <xdr:colOff>597149</xdr:colOff>
      <xdr:row>119</xdr:row>
      <xdr:rowOff>514350</xdr:rowOff>
    </xdr:to>
    <xdr:pic>
      <xdr:nvPicPr>
        <xdr:cNvPr id="38" name="Picture 40">
          <a:extLst>
            <a:ext uri="{FF2B5EF4-FFF2-40B4-BE49-F238E27FC236}">
              <a16:creationId xmlns:a16="http://schemas.microsoft.com/office/drawing/2014/main" id="{B7ECE847-656B-4587-9A85-3E3F9539014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 cstate="print"/>
        <a:srcRect/>
        <a:stretch>
          <a:fillRect/>
        </a:stretch>
      </xdr:blipFill>
      <xdr:spPr bwMode="auto">
        <a:xfrm>
          <a:off x="648287" y="70456425"/>
          <a:ext cx="491787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59</xdr:row>
      <xdr:rowOff>47625</xdr:rowOff>
    </xdr:from>
    <xdr:to>
      <xdr:col>1</xdr:col>
      <xdr:colOff>635250</xdr:colOff>
      <xdr:row>59</xdr:row>
      <xdr:rowOff>571500</xdr:rowOff>
    </xdr:to>
    <xdr:pic>
      <xdr:nvPicPr>
        <xdr:cNvPr id="39" name="Picture 44">
          <a:extLst>
            <a:ext uri="{FF2B5EF4-FFF2-40B4-BE49-F238E27FC236}">
              <a16:creationId xmlns:a16="http://schemas.microsoft.com/office/drawing/2014/main" id="{6C9140F2-AC5B-44AA-A192-7C8BA8D2CCE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" cstate="print"/>
        <a:srcRect/>
        <a:stretch>
          <a:fillRect/>
        </a:stretch>
      </xdr:blipFill>
      <xdr:spPr bwMode="auto">
        <a:xfrm>
          <a:off x="638175" y="34442400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53</xdr:row>
      <xdr:rowOff>9526</xdr:rowOff>
    </xdr:from>
    <xdr:to>
      <xdr:col>1</xdr:col>
      <xdr:colOff>571499</xdr:colOff>
      <xdr:row>53</xdr:row>
      <xdr:rowOff>554963</xdr:rowOff>
    </xdr:to>
    <xdr:pic>
      <xdr:nvPicPr>
        <xdr:cNvPr id="40" name="Picture 48">
          <a:extLst>
            <a:ext uri="{FF2B5EF4-FFF2-40B4-BE49-F238E27FC236}">
              <a16:creationId xmlns:a16="http://schemas.microsoft.com/office/drawing/2014/main" id="{09894B7D-7D18-4A9A-B580-0D7E057F556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600075" y="30556201"/>
          <a:ext cx="514349" cy="5454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30949</xdr:colOff>
      <xdr:row>55</xdr:row>
      <xdr:rowOff>57151</xdr:rowOff>
    </xdr:from>
    <xdr:to>
      <xdr:col>1</xdr:col>
      <xdr:colOff>570949</xdr:colOff>
      <xdr:row>55</xdr:row>
      <xdr:rowOff>581025</xdr:rowOff>
    </xdr:to>
    <xdr:pic>
      <xdr:nvPicPr>
        <xdr:cNvPr id="41" name="Picture 48">
          <a:extLst>
            <a:ext uri="{FF2B5EF4-FFF2-40B4-BE49-F238E27FC236}">
              <a16:creationId xmlns:a16="http://schemas.microsoft.com/office/drawing/2014/main" id="{E08A2A83-B274-4BD1-9886-A52E1841C5D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573874" y="3181350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47618</xdr:colOff>
      <xdr:row>6</xdr:row>
      <xdr:rowOff>333375</xdr:rowOff>
    </xdr:from>
    <xdr:to>
      <xdr:col>1</xdr:col>
      <xdr:colOff>587618</xdr:colOff>
      <xdr:row>7</xdr:row>
      <xdr:rowOff>200025</xdr:rowOff>
    </xdr:to>
    <xdr:pic>
      <xdr:nvPicPr>
        <xdr:cNvPr id="42" name="Picture 50">
          <a:extLst>
            <a:ext uri="{FF2B5EF4-FFF2-40B4-BE49-F238E27FC236}">
              <a16:creationId xmlns:a16="http://schemas.microsoft.com/office/drawing/2014/main" id="{B8276829-A37B-4FEE-B214-CB867668838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" cstate="print"/>
        <a:srcRect/>
        <a:stretch>
          <a:fillRect/>
        </a:stretch>
      </xdr:blipFill>
      <xdr:spPr bwMode="auto">
        <a:xfrm>
          <a:off x="590543" y="2705100"/>
          <a:ext cx="540000" cy="381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76194</xdr:colOff>
      <xdr:row>24</xdr:row>
      <xdr:rowOff>371475</xdr:rowOff>
    </xdr:from>
    <xdr:to>
      <xdr:col>1</xdr:col>
      <xdr:colOff>616194</xdr:colOff>
      <xdr:row>25</xdr:row>
      <xdr:rowOff>323850</xdr:rowOff>
    </xdr:to>
    <xdr:pic>
      <xdr:nvPicPr>
        <xdr:cNvPr id="43" name="Picture 68">
          <a:extLst>
            <a:ext uri="{FF2B5EF4-FFF2-40B4-BE49-F238E27FC236}">
              <a16:creationId xmlns:a16="http://schemas.microsoft.com/office/drawing/2014/main" id="{EA5B942E-6C47-4512-8324-54B2F6359F5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" cstate="print"/>
        <a:srcRect/>
        <a:stretch>
          <a:fillRect/>
        </a:stretch>
      </xdr:blipFill>
      <xdr:spPr bwMode="auto">
        <a:xfrm>
          <a:off x="619119" y="13125450"/>
          <a:ext cx="540000" cy="581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52</xdr:row>
      <xdr:rowOff>28577</xdr:rowOff>
    </xdr:from>
    <xdr:to>
      <xdr:col>1</xdr:col>
      <xdr:colOff>571500</xdr:colOff>
      <xdr:row>52</xdr:row>
      <xdr:rowOff>556791</xdr:rowOff>
    </xdr:to>
    <xdr:pic>
      <xdr:nvPicPr>
        <xdr:cNvPr id="44" name="Picture 10">
          <a:extLst>
            <a:ext uri="{FF2B5EF4-FFF2-40B4-BE49-F238E27FC236}">
              <a16:creationId xmlns:a16="http://schemas.microsoft.com/office/drawing/2014/main" id="{B5018EAF-3D53-43E8-A48A-FD25544DB52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590550" y="29898977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54</xdr:row>
      <xdr:rowOff>19050</xdr:rowOff>
    </xdr:from>
    <xdr:to>
      <xdr:col>1</xdr:col>
      <xdr:colOff>552450</xdr:colOff>
      <xdr:row>55</xdr:row>
      <xdr:rowOff>6428</xdr:rowOff>
    </xdr:to>
    <xdr:pic>
      <xdr:nvPicPr>
        <xdr:cNvPr id="45" name="Picture 12">
          <a:extLst>
            <a:ext uri="{FF2B5EF4-FFF2-40B4-BE49-F238E27FC236}">
              <a16:creationId xmlns:a16="http://schemas.microsoft.com/office/drawing/2014/main" id="{3635CF4A-AAF6-44C3-B2E8-60D8B65F77F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3" cstate="print"/>
        <a:srcRect/>
        <a:stretch>
          <a:fillRect/>
        </a:stretch>
      </xdr:blipFill>
      <xdr:spPr bwMode="auto">
        <a:xfrm>
          <a:off x="590550" y="31194375"/>
          <a:ext cx="504825" cy="5684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30950</xdr:colOff>
      <xdr:row>56</xdr:row>
      <xdr:rowOff>19051</xdr:rowOff>
    </xdr:from>
    <xdr:to>
      <xdr:col>1</xdr:col>
      <xdr:colOff>570950</xdr:colOff>
      <xdr:row>56</xdr:row>
      <xdr:rowOff>523875</xdr:rowOff>
    </xdr:to>
    <xdr:pic>
      <xdr:nvPicPr>
        <xdr:cNvPr id="46" name="Picture 14">
          <a:extLst>
            <a:ext uri="{FF2B5EF4-FFF2-40B4-BE49-F238E27FC236}">
              <a16:creationId xmlns:a16="http://schemas.microsoft.com/office/drawing/2014/main" id="{C776CAA5-C88B-4A48-938F-667E18B428B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4" cstate="print"/>
        <a:srcRect/>
        <a:stretch>
          <a:fillRect/>
        </a:stretch>
      </xdr:blipFill>
      <xdr:spPr bwMode="auto">
        <a:xfrm>
          <a:off x="573875" y="32451676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64</xdr:row>
      <xdr:rowOff>47624</xdr:rowOff>
    </xdr:from>
    <xdr:to>
      <xdr:col>1</xdr:col>
      <xdr:colOff>606675</xdr:colOff>
      <xdr:row>64</xdr:row>
      <xdr:rowOff>514350</xdr:rowOff>
    </xdr:to>
    <xdr:pic>
      <xdr:nvPicPr>
        <xdr:cNvPr id="47" name="Picture 16">
          <a:extLst>
            <a:ext uri="{FF2B5EF4-FFF2-40B4-BE49-F238E27FC236}">
              <a16:creationId xmlns:a16="http://schemas.microsoft.com/office/drawing/2014/main" id="{3CDB1EBC-CC0F-4306-8CB4-9645FD83672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 cstate="print"/>
        <a:srcRect/>
        <a:stretch>
          <a:fillRect/>
        </a:stretch>
      </xdr:blipFill>
      <xdr:spPr bwMode="auto">
        <a:xfrm>
          <a:off x="609600" y="37223699"/>
          <a:ext cx="540000" cy="46672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71</xdr:row>
      <xdr:rowOff>104776</xdr:rowOff>
    </xdr:from>
    <xdr:to>
      <xdr:col>1</xdr:col>
      <xdr:colOff>616193</xdr:colOff>
      <xdr:row>71</xdr:row>
      <xdr:rowOff>609600</xdr:rowOff>
    </xdr:to>
    <xdr:pic>
      <xdr:nvPicPr>
        <xdr:cNvPr id="48" name="Picture 18">
          <a:extLst>
            <a:ext uri="{FF2B5EF4-FFF2-40B4-BE49-F238E27FC236}">
              <a16:creationId xmlns:a16="http://schemas.microsoft.com/office/drawing/2014/main" id="{2F69A954-47BA-4EFD-8546-225853E4DD3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" cstate="print"/>
        <a:srcRect/>
        <a:stretch>
          <a:fillRect/>
        </a:stretch>
      </xdr:blipFill>
      <xdr:spPr bwMode="auto">
        <a:xfrm>
          <a:off x="619118" y="41481376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104775</xdr:colOff>
      <xdr:row>72</xdr:row>
      <xdr:rowOff>104775</xdr:rowOff>
    </xdr:from>
    <xdr:to>
      <xdr:col>1</xdr:col>
      <xdr:colOff>644775</xdr:colOff>
      <xdr:row>72</xdr:row>
      <xdr:rowOff>571500</xdr:rowOff>
    </xdr:to>
    <xdr:pic>
      <xdr:nvPicPr>
        <xdr:cNvPr id="49" name="Picture 20">
          <a:extLst>
            <a:ext uri="{FF2B5EF4-FFF2-40B4-BE49-F238E27FC236}">
              <a16:creationId xmlns:a16="http://schemas.microsoft.com/office/drawing/2014/main" id="{D1D0057C-161A-493D-9C68-6CCC0F2937A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7" cstate="print"/>
        <a:srcRect/>
        <a:stretch>
          <a:fillRect/>
        </a:stretch>
      </xdr:blipFill>
      <xdr:spPr bwMode="auto">
        <a:xfrm>
          <a:off x="647700" y="42167175"/>
          <a:ext cx="540000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73</xdr:row>
      <xdr:rowOff>76201</xdr:rowOff>
    </xdr:from>
    <xdr:to>
      <xdr:col>1</xdr:col>
      <xdr:colOff>616193</xdr:colOff>
      <xdr:row>73</xdr:row>
      <xdr:rowOff>609600</xdr:rowOff>
    </xdr:to>
    <xdr:pic>
      <xdr:nvPicPr>
        <xdr:cNvPr id="50" name="Picture 22">
          <a:extLst>
            <a:ext uri="{FF2B5EF4-FFF2-40B4-BE49-F238E27FC236}">
              <a16:creationId xmlns:a16="http://schemas.microsoft.com/office/drawing/2014/main" id="{38DB5817-714C-4CA6-AC19-D97E4D84F26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" cstate="print"/>
        <a:srcRect/>
        <a:stretch>
          <a:fillRect/>
        </a:stretch>
      </xdr:blipFill>
      <xdr:spPr bwMode="auto">
        <a:xfrm>
          <a:off x="619118" y="4279582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57143</xdr:colOff>
      <xdr:row>78</xdr:row>
      <xdr:rowOff>76200</xdr:rowOff>
    </xdr:from>
    <xdr:to>
      <xdr:col>1</xdr:col>
      <xdr:colOff>597143</xdr:colOff>
      <xdr:row>78</xdr:row>
      <xdr:rowOff>590550</xdr:rowOff>
    </xdr:to>
    <xdr:pic>
      <xdr:nvPicPr>
        <xdr:cNvPr id="51" name="Picture 24">
          <a:extLst>
            <a:ext uri="{FF2B5EF4-FFF2-40B4-BE49-F238E27FC236}">
              <a16:creationId xmlns:a16="http://schemas.microsoft.com/office/drawing/2014/main" id="{34E2234D-6DF4-4DE0-90CE-68C2B8F85F4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9" cstate="print"/>
        <a:srcRect/>
        <a:stretch>
          <a:fillRect/>
        </a:stretch>
      </xdr:blipFill>
      <xdr:spPr bwMode="auto">
        <a:xfrm>
          <a:off x="600068" y="46386750"/>
          <a:ext cx="5400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88</xdr:row>
      <xdr:rowOff>19050</xdr:rowOff>
    </xdr:from>
    <xdr:to>
      <xdr:col>1</xdr:col>
      <xdr:colOff>559044</xdr:colOff>
      <xdr:row>88</xdr:row>
      <xdr:rowOff>523875</xdr:rowOff>
    </xdr:to>
    <xdr:pic>
      <xdr:nvPicPr>
        <xdr:cNvPr id="52" name="Picture 30">
          <a:extLst>
            <a:ext uri="{FF2B5EF4-FFF2-40B4-BE49-F238E27FC236}">
              <a16:creationId xmlns:a16="http://schemas.microsoft.com/office/drawing/2014/main" id="{0908E684-2902-4CBC-9AEA-A0FD05836BB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0" cstate="print"/>
        <a:srcRect/>
        <a:stretch>
          <a:fillRect/>
        </a:stretch>
      </xdr:blipFill>
      <xdr:spPr bwMode="auto">
        <a:xfrm>
          <a:off x="561969" y="5212080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92</xdr:row>
      <xdr:rowOff>59536</xdr:rowOff>
    </xdr:from>
    <xdr:to>
      <xdr:col>1</xdr:col>
      <xdr:colOff>592931</xdr:colOff>
      <xdr:row>92</xdr:row>
      <xdr:rowOff>581026</xdr:rowOff>
    </xdr:to>
    <xdr:pic>
      <xdr:nvPicPr>
        <xdr:cNvPr id="53" name="Picture 32">
          <a:extLst>
            <a:ext uri="{FF2B5EF4-FFF2-40B4-BE49-F238E27FC236}">
              <a16:creationId xmlns:a16="http://schemas.microsoft.com/office/drawing/2014/main" id="{91AFF2CF-A8BA-4732-A9B4-35782DC2417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1" cstate="print"/>
        <a:srcRect/>
        <a:stretch>
          <a:fillRect/>
        </a:stretch>
      </xdr:blipFill>
      <xdr:spPr bwMode="auto">
        <a:xfrm>
          <a:off x="619125" y="54561586"/>
          <a:ext cx="516731" cy="5214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95</xdr:row>
      <xdr:rowOff>19050</xdr:rowOff>
    </xdr:from>
    <xdr:to>
      <xdr:col>1</xdr:col>
      <xdr:colOff>559050</xdr:colOff>
      <xdr:row>95</xdr:row>
      <xdr:rowOff>523875</xdr:rowOff>
    </xdr:to>
    <xdr:pic>
      <xdr:nvPicPr>
        <xdr:cNvPr id="54" name="Picture 34">
          <a:extLst>
            <a:ext uri="{FF2B5EF4-FFF2-40B4-BE49-F238E27FC236}">
              <a16:creationId xmlns:a16="http://schemas.microsoft.com/office/drawing/2014/main" id="{2F1353A6-86C8-4AE5-A4A6-A1073CDA374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561975" y="5654040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97</xdr:row>
      <xdr:rowOff>19051</xdr:rowOff>
    </xdr:from>
    <xdr:to>
      <xdr:col>1</xdr:col>
      <xdr:colOff>635250</xdr:colOff>
      <xdr:row>97</xdr:row>
      <xdr:rowOff>514350</xdr:rowOff>
    </xdr:to>
    <xdr:pic>
      <xdr:nvPicPr>
        <xdr:cNvPr id="55" name="Picture 36">
          <a:extLst>
            <a:ext uri="{FF2B5EF4-FFF2-40B4-BE49-F238E27FC236}">
              <a16:creationId xmlns:a16="http://schemas.microsoft.com/office/drawing/2014/main" id="{B360A86A-2F58-4E7C-8ABC-D5B340C7F25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3" cstate="print"/>
        <a:srcRect/>
        <a:stretch>
          <a:fillRect/>
        </a:stretch>
      </xdr:blipFill>
      <xdr:spPr bwMode="auto">
        <a:xfrm>
          <a:off x="638175" y="5770245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107</xdr:row>
      <xdr:rowOff>51987</xdr:rowOff>
    </xdr:from>
    <xdr:to>
      <xdr:col>1</xdr:col>
      <xdr:colOff>559044</xdr:colOff>
      <xdr:row>107</xdr:row>
      <xdr:rowOff>485775</xdr:rowOff>
    </xdr:to>
    <xdr:pic>
      <xdr:nvPicPr>
        <xdr:cNvPr id="56" name="Picture 38">
          <a:extLst>
            <a:ext uri="{FF2B5EF4-FFF2-40B4-BE49-F238E27FC236}">
              <a16:creationId xmlns:a16="http://schemas.microsoft.com/office/drawing/2014/main" id="{390572FB-4A6A-4F0F-B7FF-55CDB957896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600075" y="63212262"/>
          <a:ext cx="501894" cy="4337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108</xdr:row>
      <xdr:rowOff>19051</xdr:rowOff>
    </xdr:from>
    <xdr:to>
      <xdr:col>1</xdr:col>
      <xdr:colOff>559050</xdr:colOff>
      <xdr:row>108</xdr:row>
      <xdr:rowOff>514350</xdr:rowOff>
    </xdr:to>
    <xdr:pic>
      <xdr:nvPicPr>
        <xdr:cNvPr id="57" name="Picture 40">
          <a:extLst>
            <a:ext uri="{FF2B5EF4-FFF2-40B4-BE49-F238E27FC236}">
              <a16:creationId xmlns:a16="http://schemas.microsoft.com/office/drawing/2014/main" id="{06715DAB-A71B-42A7-A465-A3C6E4D15D5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5" cstate="print"/>
        <a:srcRect/>
        <a:stretch>
          <a:fillRect/>
        </a:stretch>
      </xdr:blipFill>
      <xdr:spPr bwMode="auto">
        <a:xfrm>
          <a:off x="561975" y="63750826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66674</xdr:colOff>
      <xdr:row>111</xdr:row>
      <xdr:rowOff>61060</xdr:rowOff>
    </xdr:from>
    <xdr:to>
      <xdr:col>1</xdr:col>
      <xdr:colOff>559041</xdr:colOff>
      <xdr:row>111</xdr:row>
      <xdr:rowOff>495300</xdr:rowOff>
    </xdr:to>
    <xdr:pic>
      <xdr:nvPicPr>
        <xdr:cNvPr id="58" name="Picture 42">
          <a:extLst>
            <a:ext uri="{FF2B5EF4-FFF2-40B4-BE49-F238E27FC236}">
              <a16:creationId xmlns:a16="http://schemas.microsoft.com/office/drawing/2014/main" id="{0C550F65-256A-4D2C-80A2-1E76974B9F9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6" cstate="print"/>
        <a:srcRect/>
        <a:stretch>
          <a:fillRect/>
        </a:stretch>
      </xdr:blipFill>
      <xdr:spPr bwMode="auto">
        <a:xfrm>
          <a:off x="609599" y="65507335"/>
          <a:ext cx="492367" cy="43424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118</xdr:row>
      <xdr:rowOff>28576</xdr:rowOff>
    </xdr:from>
    <xdr:to>
      <xdr:col>1</xdr:col>
      <xdr:colOff>606668</xdr:colOff>
      <xdr:row>118</xdr:row>
      <xdr:rowOff>542925</xdr:rowOff>
    </xdr:to>
    <xdr:pic>
      <xdr:nvPicPr>
        <xdr:cNvPr id="59" name="Picture 48">
          <a:extLst>
            <a:ext uri="{FF2B5EF4-FFF2-40B4-BE49-F238E27FC236}">
              <a16:creationId xmlns:a16="http://schemas.microsoft.com/office/drawing/2014/main" id="{A9B48C42-EBDD-4C53-953D-B4190973ED8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7" cstate="print"/>
        <a:srcRect/>
        <a:stretch>
          <a:fillRect/>
        </a:stretch>
      </xdr:blipFill>
      <xdr:spPr bwMode="auto">
        <a:xfrm>
          <a:off x="609593" y="69884926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121</xdr:row>
      <xdr:rowOff>19051</xdr:rowOff>
    </xdr:from>
    <xdr:to>
      <xdr:col>1</xdr:col>
      <xdr:colOff>559050</xdr:colOff>
      <xdr:row>122</xdr:row>
      <xdr:rowOff>9525</xdr:rowOff>
    </xdr:to>
    <xdr:pic>
      <xdr:nvPicPr>
        <xdr:cNvPr id="60" name="Picture 50">
          <a:extLst>
            <a:ext uri="{FF2B5EF4-FFF2-40B4-BE49-F238E27FC236}">
              <a16:creationId xmlns:a16="http://schemas.microsoft.com/office/drawing/2014/main" id="{0C363433-251D-4902-BA50-34858C0805F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8" cstate="print"/>
        <a:srcRect/>
        <a:stretch>
          <a:fillRect/>
        </a:stretch>
      </xdr:blipFill>
      <xdr:spPr bwMode="auto">
        <a:xfrm>
          <a:off x="561975" y="71589901"/>
          <a:ext cx="540000" cy="5619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38093</xdr:colOff>
      <xdr:row>122</xdr:row>
      <xdr:rowOff>38101</xdr:rowOff>
    </xdr:from>
    <xdr:to>
      <xdr:col>1</xdr:col>
      <xdr:colOff>578093</xdr:colOff>
      <xdr:row>122</xdr:row>
      <xdr:rowOff>514350</xdr:rowOff>
    </xdr:to>
    <xdr:pic>
      <xdr:nvPicPr>
        <xdr:cNvPr id="61" name="Picture 52">
          <a:extLst>
            <a:ext uri="{FF2B5EF4-FFF2-40B4-BE49-F238E27FC236}">
              <a16:creationId xmlns:a16="http://schemas.microsoft.com/office/drawing/2014/main" id="{FBDAC2EF-8C61-40B9-8F0F-667A3465C66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9" cstate="print"/>
        <a:srcRect/>
        <a:stretch>
          <a:fillRect/>
        </a:stretch>
      </xdr:blipFill>
      <xdr:spPr bwMode="auto">
        <a:xfrm>
          <a:off x="581018" y="72180451"/>
          <a:ext cx="540000" cy="4762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126</xdr:row>
      <xdr:rowOff>19051</xdr:rowOff>
    </xdr:from>
    <xdr:to>
      <xdr:col>1</xdr:col>
      <xdr:colOff>559050</xdr:colOff>
      <xdr:row>126</xdr:row>
      <xdr:rowOff>542925</xdr:rowOff>
    </xdr:to>
    <xdr:pic>
      <xdr:nvPicPr>
        <xdr:cNvPr id="62" name="Picture 54">
          <a:extLst>
            <a:ext uri="{FF2B5EF4-FFF2-40B4-BE49-F238E27FC236}">
              <a16:creationId xmlns:a16="http://schemas.microsoft.com/office/drawing/2014/main" id="{BB110372-9470-476A-ADC6-2AA7F17271C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0" cstate="print"/>
        <a:srcRect/>
        <a:stretch>
          <a:fillRect/>
        </a:stretch>
      </xdr:blipFill>
      <xdr:spPr bwMode="auto">
        <a:xfrm>
          <a:off x="561975" y="74552176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127</xdr:row>
      <xdr:rowOff>57151</xdr:rowOff>
    </xdr:from>
    <xdr:to>
      <xdr:col>1</xdr:col>
      <xdr:colOff>635250</xdr:colOff>
      <xdr:row>127</xdr:row>
      <xdr:rowOff>542925</xdr:rowOff>
    </xdr:to>
    <xdr:pic>
      <xdr:nvPicPr>
        <xdr:cNvPr id="63" name="Picture 56">
          <a:extLst>
            <a:ext uri="{FF2B5EF4-FFF2-40B4-BE49-F238E27FC236}">
              <a16:creationId xmlns:a16="http://schemas.microsoft.com/office/drawing/2014/main" id="{4E2AAC75-0553-47C1-A41E-E37EA9A1F26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1" cstate="print"/>
        <a:srcRect/>
        <a:stretch>
          <a:fillRect/>
        </a:stretch>
      </xdr:blipFill>
      <xdr:spPr bwMode="auto">
        <a:xfrm>
          <a:off x="638175" y="75247501"/>
          <a:ext cx="540000" cy="4857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57144</xdr:colOff>
      <xdr:row>128</xdr:row>
      <xdr:rowOff>66675</xdr:rowOff>
    </xdr:from>
    <xdr:to>
      <xdr:col>1</xdr:col>
      <xdr:colOff>597144</xdr:colOff>
      <xdr:row>128</xdr:row>
      <xdr:rowOff>619125</xdr:rowOff>
    </xdr:to>
    <xdr:pic>
      <xdr:nvPicPr>
        <xdr:cNvPr id="64" name="Picture 58">
          <a:extLst>
            <a:ext uri="{FF2B5EF4-FFF2-40B4-BE49-F238E27FC236}">
              <a16:creationId xmlns:a16="http://schemas.microsoft.com/office/drawing/2014/main" id="{8590E439-4DB2-4FF5-8697-67FE9E8D61D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2" cstate="print"/>
        <a:srcRect/>
        <a:stretch>
          <a:fillRect/>
        </a:stretch>
      </xdr:blipFill>
      <xdr:spPr bwMode="auto">
        <a:xfrm>
          <a:off x="600069" y="75895200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129</xdr:row>
      <xdr:rowOff>19051</xdr:rowOff>
    </xdr:from>
    <xdr:to>
      <xdr:col>1</xdr:col>
      <xdr:colOff>559044</xdr:colOff>
      <xdr:row>129</xdr:row>
      <xdr:rowOff>514350</xdr:rowOff>
    </xdr:to>
    <xdr:pic>
      <xdr:nvPicPr>
        <xdr:cNvPr id="65" name="Picture 60">
          <a:extLst>
            <a:ext uri="{FF2B5EF4-FFF2-40B4-BE49-F238E27FC236}">
              <a16:creationId xmlns:a16="http://schemas.microsoft.com/office/drawing/2014/main" id="{B7597FDF-5663-40BB-AC48-87DA516D2E4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3" cstate="print"/>
        <a:srcRect/>
        <a:stretch>
          <a:fillRect/>
        </a:stretch>
      </xdr:blipFill>
      <xdr:spPr bwMode="auto">
        <a:xfrm>
          <a:off x="561969" y="7648575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133</xdr:row>
      <xdr:rowOff>19050</xdr:rowOff>
    </xdr:from>
    <xdr:to>
      <xdr:col>1</xdr:col>
      <xdr:colOff>559044</xdr:colOff>
      <xdr:row>134</xdr:row>
      <xdr:rowOff>0</xdr:rowOff>
    </xdr:to>
    <xdr:pic>
      <xdr:nvPicPr>
        <xdr:cNvPr id="66" name="Picture 62">
          <a:extLst>
            <a:ext uri="{FF2B5EF4-FFF2-40B4-BE49-F238E27FC236}">
              <a16:creationId xmlns:a16="http://schemas.microsoft.com/office/drawing/2014/main" id="{DA7A9738-5FDD-4DA4-9CB3-D9938ABAF3B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4" cstate="print"/>
        <a:srcRect/>
        <a:stretch>
          <a:fillRect/>
        </a:stretch>
      </xdr:blipFill>
      <xdr:spPr bwMode="auto">
        <a:xfrm>
          <a:off x="561969" y="78952725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136</xdr:row>
      <xdr:rowOff>38101</xdr:rowOff>
    </xdr:from>
    <xdr:to>
      <xdr:col>1</xdr:col>
      <xdr:colOff>628650</xdr:colOff>
      <xdr:row>136</xdr:row>
      <xdr:rowOff>571500</xdr:rowOff>
    </xdr:to>
    <xdr:pic>
      <xdr:nvPicPr>
        <xdr:cNvPr id="67" name="Picture 64">
          <a:extLst>
            <a:ext uri="{FF2B5EF4-FFF2-40B4-BE49-F238E27FC236}">
              <a16:creationId xmlns:a16="http://schemas.microsoft.com/office/drawing/2014/main" id="{976DB76F-1160-4CDA-A22F-72C87DF79DB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5" cstate="print"/>
        <a:srcRect/>
        <a:stretch>
          <a:fillRect/>
        </a:stretch>
      </xdr:blipFill>
      <xdr:spPr bwMode="auto">
        <a:xfrm>
          <a:off x="619125" y="80429101"/>
          <a:ext cx="55245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138</xdr:row>
      <xdr:rowOff>57151</xdr:rowOff>
    </xdr:from>
    <xdr:to>
      <xdr:col>1</xdr:col>
      <xdr:colOff>628649</xdr:colOff>
      <xdr:row>138</xdr:row>
      <xdr:rowOff>533400</xdr:rowOff>
    </xdr:to>
    <xdr:pic>
      <xdr:nvPicPr>
        <xdr:cNvPr id="68" name="Picture 66">
          <a:extLst>
            <a:ext uri="{FF2B5EF4-FFF2-40B4-BE49-F238E27FC236}">
              <a16:creationId xmlns:a16="http://schemas.microsoft.com/office/drawing/2014/main" id="{875A486B-25B4-4642-8870-E88F594F197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6" cstate="print"/>
        <a:srcRect/>
        <a:stretch>
          <a:fillRect/>
        </a:stretch>
      </xdr:blipFill>
      <xdr:spPr bwMode="auto">
        <a:xfrm>
          <a:off x="619125" y="81648301"/>
          <a:ext cx="552449" cy="4762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140</xdr:row>
      <xdr:rowOff>123826</xdr:rowOff>
    </xdr:from>
    <xdr:to>
      <xdr:col>1</xdr:col>
      <xdr:colOff>628650</xdr:colOff>
      <xdr:row>142</xdr:row>
      <xdr:rowOff>293761</xdr:rowOff>
    </xdr:to>
    <xdr:pic>
      <xdr:nvPicPr>
        <xdr:cNvPr id="69" name="Picture 68">
          <a:extLst>
            <a:ext uri="{FF2B5EF4-FFF2-40B4-BE49-F238E27FC236}">
              <a16:creationId xmlns:a16="http://schemas.microsoft.com/office/drawing/2014/main" id="{BF4B0037-87FB-448A-B3AB-BB091E40B04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7" cstate="print"/>
        <a:srcRect/>
        <a:stretch>
          <a:fillRect/>
        </a:stretch>
      </xdr:blipFill>
      <xdr:spPr bwMode="auto">
        <a:xfrm>
          <a:off x="638175" y="82819876"/>
          <a:ext cx="533400" cy="13605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31</xdr:row>
      <xdr:rowOff>85725</xdr:rowOff>
    </xdr:from>
    <xdr:to>
      <xdr:col>1</xdr:col>
      <xdr:colOff>606668</xdr:colOff>
      <xdr:row>31</xdr:row>
      <xdr:rowOff>533400</xdr:rowOff>
    </xdr:to>
    <xdr:pic>
      <xdr:nvPicPr>
        <xdr:cNvPr id="70" name="Picture 2">
          <a:extLst>
            <a:ext uri="{FF2B5EF4-FFF2-40B4-BE49-F238E27FC236}">
              <a16:creationId xmlns:a16="http://schemas.microsoft.com/office/drawing/2014/main" id="{55EF1B6E-671A-44EF-ABD8-2CF91EB9F69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8" cstate="print"/>
        <a:srcRect/>
        <a:stretch>
          <a:fillRect/>
        </a:stretch>
      </xdr:blipFill>
      <xdr:spPr bwMode="auto">
        <a:xfrm>
          <a:off x="609593" y="16935450"/>
          <a:ext cx="540000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8</xdr:row>
      <xdr:rowOff>19050</xdr:rowOff>
    </xdr:from>
    <xdr:to>
      <xdr:col>1</xdr:col>
      <xdr:colOff>559043</xdr:colOff>
      <xdr:row>8</xdr:row>
      <xdr:rowOff>552450</xdr:rowOff>
    </xdr:to>
    <xdr:pic>
      <xdr:nvPicPr>
        <xdr:cNvPr id="71" name="Picture 4">
          <a:extLst>
            <a:ext uri="{FF2B5EF4-FFF2-40B4-BE49-F238E27FC236}">
              <a16:creationId xmlns:a16="http://schemas.microsoft.com/office/drawing/2014/main" id="{F867ABD5-5337-48F7-AE25-27140AA2B33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9" cstate="print"/>
        <a:srcRect/>
        <a:stretch>
          <a:fillRect/>
        </a:stretch>
      </xdr:blipFill>
      <xdr:spPr bwMode="auto">
        <a:xfrm>
          <a:off x="561968" y="3343275"/>
          <a:ext cx="540000" cy="533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35</xdr:row>
      <xdr:rowOff>242888</xdr:rowOff>
    </xdr:from>
    <xdr:to>
      <xdr:col>1</xdr:col>
      <xdr:colOff>616200</xdr:colOff>
      <xdr:row>36</xdr:row>
      <xdr:rowOff>381000</xdr:rowOff>
    </xdr:to>
    <xdr:pic>
      <xdr:nvPicPr>
        <xdr:cNvPr id="72" name="Picture 64">
          <a:extLst>
            <a:ext uri="{FF2B5EF4-FFF2-40B4-BE49-F238E27FC236}">
              <a16:creationId xmlns:a16="http://schemas.microsoft.com/office/drawing/2014/main" id="{ABD4AD2C-3466-4F55-8A66-D6A2A8BA7C3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0" cstate="print"/>
        <a:srcRect/>
        <a:stretch>
          <a:fillRect/>
        </a:stretch>
      </xdr:blipFill>
      <xdr:spPr bwMode="auto">
        <a:xfrm>
          <a:off x="619125" y="19121438"/>
          <a:ext cx="540000" cy="7572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104769</xdr:colOff>
      <xdr:row>37</xdr:row>
      <xdr:rowOff>42864</xdr:rowOff>
    </xdr:from>
    <xdr:to>
      <xdr:col>1</xdr:col>
      <xdr:colOff>619125</xdr:colOff>
      <xdr:row>37</xdr:row>
      <xdr:rowOff>523876</xdr:rowOff>
    </xdr:to>
    <xdr:pic>
      <xdr:nvPicPr>
        <xdr:cNvPr id="73" name="Picture 66">
          <a:extLst>
            <a:ext uri="{FF2B5EF4-FFF2-40B4-BE49-F238E27FC236}">
              <a16:creationId xmlns:a16="http://schemas.microsoft.com/office/drawing/2014/main" id="{7BED4FFB-1581-4F37-8BA6-80DA4B127DC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1" cstate="print"/>
        <a:srcRect/>
        <a:stretch>
          <a:fillRect/>
        </a:stretch>
      </xdr:blipFill>
      <xdr:spPr bwMode="auto">
        <a:xfrm>
          <a:off x="647694" y="20178714"/>
          <a:ext cx="514356" cy="4810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66669</xdr:colOff>
      <xdr:row>32</xdr:row>
      <xdr:rowOff>333375</xdr:rowOff>
    </xdr:from>
    <xdr:to>
      <xdr:col>1</xdr:col>
      <xdr:colOff>606669</xdr:colOff>
      <xdr:row>33</xdr:row>
      <xdr:rowOff>409575</xdr:rowOff>
    </xdr:to>
    <xdr:pic>
      <xdr:nvPicPr>
        <xdr:cNvPr id="74" name="Picture 16">
          <a:extLst>
            <a:ext uri="{FF2B5EF4-FFF2-40B4-BE49-F238E27FC236}">
              <a16:creationId xmlns:a16="http://schemas.microsoft.com/office/drawing/2014/main" id="{739007FA-22E2-40B1-9197-D189135724B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2" cstate="print"/>
        <a:srcRect/>
        <a:stretch>
          <a:fillRect/>
        </a:stretch>
      </xdr:blipFill>
      <xdr:spPr bwMode="auto">
        <a:xfrm>
          <a:off x="609594" y="17745075"/>
          <a:ext cx="540000" cy="685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69883</xdr:colOff>
      <xdr:row>174</xdr:row>
      <xdr:rowOff>504826</xdr:rowOff>
    </xdr:from>
    <xdr:ext cx="560294" cy="2076450"/>
    <xdr:pic>
      <xdr:nvPicPr>
        <xdr:cNvPr id="75" name="Resim 74">
          <a:extLst>
            <a:ext uri="{FF2B5EF4-FFF2-40B4-BE49-F238E27FC236}">
              <a16:creationId xmlns:a16="http://schemas.microsoft.com/office/drawing/2014/main" id="{F7DB33EF-6C94-4357-B031-1269A4A423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2808" y="100117276"/>
          <a:ext cx="560294" cy="2076450"/>
        </a:xfrm>
        <a:prstGeom prst="rect">
          <a:avLst/>
        </a:prstGeom>
      </xdr:spPr>
    </xdr:pic>
    <xdr:clientData/>
  </xdr:oneCellAnchor>
  <xdr:twoCellAnchor editAs="oneCell">
    <xdr:from>
      <xdr:col>0</xdr:col>
      <xdr:colOff>280724</xdr:colOff>
      <xdr:row>0</xdr:row>
      <xdr:rowOff>66675</xdr:rowOff>
    </xdr:from>
    <xdr:to>
      <xdr:col>3</xdr:col>
      <xdr:colOff>323850</xdr:colOff>
      <xdr:row>1</xdr:row>
      <xdr:rowOff>590550</xdr:rowOff>
    </xdr:to>
    <xdr:pic>
      <xdr:nvPicPr>
        <xdr:cNvPr id="76" name="Resim 75">
          <a:extLst>
            <a:ext uri="{FF2B5EF4-FFF2-40B4-BE49-F238E27FC236}">
              <a16:creationId xmlns:a16="http://schemas.microsoft.com/office/drawing/2014/main" id="{77DB0AAC-DB87-46F0-96A8-C7A67B7B0DCE}"/>
            </a:ext>
          </a:extLst>
        </xdr:cNvPr>
        <xdr:cNvPicPr/>
      </xdr:nvPicPr>
      <xdr:blipFill>
        <a:blip xmlns:r="http://schemas.openxmlformats.org/officeDocument/2006/relationships" r:embed="rId74"/>
        <a:srcRect/>
        <a:stretch>
          <a:fillRect/>
        </a:stretch>
      </xdr:blipFill>
      <xdr:spPr bwMode="auto">
        <a:xfrm>
          <a:off x="280724" y="66675"/>
          <a:ext cx="1814776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762000</xdr:colOff>
      <xdr:row>0</xdr:row>
      <xdr:rowOff>66675</xdr:rowOff>
    </xdr:from>
    <xdr:to>
      <xdr:col>8</xdr:col>
      <xdr:colOff>967582</xdr:colOff>
      <xdr:row>1</xdr:row>
      <xdr:rowOff>504825</xdr:rowOff>
    </xdr:to>
    <xdr:pic>
      <xdr:nvPicPr>
        <xdr:cNvPr id="77" name="Resim 76">
          <a:extLst>
            <a:ext uri="{FF2B5EF4-FFF2-40B4-BE49-F238E27FC236}">
              <a16:creationId xmlns:a16="http://schemas.microsoft.com/office/drawing/2014/main" id="{4272F739-4270-4B6B-BFE7-485030D3EF8B}"/>
            </a:ext>
          </a:extLst>
        </xdr:cNvPr>
        <xdr:cNvPicPr/>
      </xdr:nvPicPr>
      <xdr:blipFill>
        <a:blip xmlns:r="http://schemas.openxmlformats.org/officeDocument/2006/relationships" r:embed="rId7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00875" y="66675"/>
          <a:ext cx="1586707" cy="771525"/>
        </a:xfrm>
        <a:prstGeom prst="rect">
          <a:avLst/>
        </a:prstGeom>
        <a:noFill/>
        <a:ln>
          <a:noFill/>
        </a:ln>
      </xdr:spPr>
    </xdr:pic>
    <xdr:clientData/>
  </xdr:twoCellAnchor>
  <xdr:oneCellAnchor>
    <xdr:from>
      <xdr:col>1</xdr:col>
      <xdr:colOff>19050</xdr:colOff>
      <xdr:row>75</xdr:row>
      <xdr:rowOff>85727</xdr:rowOff>
    </xdr:from>
    <xdr:ext cx="540000" cy="540000"/>
    <xdr:pic>
      <xdr:nvPicPr>
        <xdr:cNvPr id="78" name="Picture 2">
          <a:extLst>
            <a:ext uri="{FF2B5EF4-FFF2-40B4-BE49-F238E27FC236}">
              <a16:creationId xmlns:a16="http://schemas.microsoft.com/office/drawing/2014/main" id="{810573E6-2884-4405-A32C-EB9C8532DB2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6" cstate="print"/>
        <a:srcRect/>
        <a:stretch>
          <a:fillRect/>
        </a:stretch>
      </xdr:blipFill>
      <xdr:spPr bwMode="auto">
        <a:xfrm>
          <a:off x="561975" y="44167427"/>
          <a:ext cx="540000" cy="5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66675</xdr:colOff>
      <xdr:row>112</xdr:row>
      <xdr:rowOff>28575</xdr:rowOff>
    </xdr:from>
    <xdr:ext cx="540000" cy="540000"/>
    <xdr:pic>
      <xdr:nvPicPr>
        <xdr:cNvPr id="79" name="Picture 44">
          <a:extLst>
            <a:ext uri="{FF2B5EF4-FFF2-40B4-BE49-F238E27FC236}">
              <a16:creationId xmlns:a16="http://schemas.microsoft.com/office/drawing/2014/main" id="{21BE806F-266D-4113-BF7E-FC5020F9831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7" cstate="print"/>
        <a:srcRect/>
        <a:stretch>
          <a:fillRect/>
        </a:stretch>
      </xdr:blipFill>
      <xdr:spPr bwMode="auto">
        <a:xfrm>
          <a:off x="609600" y="66046350"/>
          <a:ext cx="540000" cy="5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twoCellAnchor editAs="oneCell">
    <xdr:from>
      <xdr:col>1</xdr:col>
      <xdr:colOff>71437</xdr:colOff>
      <xdr:row>76</xdr:row>
      <xdr:rowOff>123826</xdr:rowOff>
    </xdr:from>
    <xdr:to>
      <xdr:col>1</xdr:col>
      <xdr:colOff>613304</xdr:colOff>
      <xdr:row>76</xdr:row>
      <xdr:rowOff>657226</xdr:rowOff>
    </xdr:to>
    <xdr:pic>
      <xdr:nvPicPr>
        <xdr:cNvPr id="80" name="Picture 4">
          <a:extLst>
            <a:ext uri="{FF2B5EF4-FFF2-40B4-BE49-F238E27FC236}">
              <a16:creationId xmlns:a16="http://schemas.microsoft.com/office/drawing/2014/main" id="{6947A2B4-1D2E-4631-848D-8CC7AD8FA95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8" cstate="print">
          <a:duotone>
            <a:schemeClr val="bg2">
              <a:shade val="45000"/>
              <a:satMod val="135000"/>
            </a:schemeClr>
            <a:prstClr val="white"/>
          </a:duotone>
        </a:blip>
        <a:srcRect/>
        <a:stretch>
          <a:fillRect/>
        </a:stretch>
      </xdr:blipFill>
      <xdr:spPr bwMode="auto">
        <a:xfrm>
          <a:off x="614362" y="44958001"/>
          <a:ext cx="541867" cy="53340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57151</xdr:colOff>
      <xdr:row>115</xdr:row>
      <xdr:rowOff>69167</xdr:rowOff>
    </xdr:from>
    <xdr:to>
      <xdr:col>1</xdr:col>
      <xdr:colOff>657225</xdr:colOff>
      <xdr:row>115</xdr:row>
      <xdr:rowOff>600075</xdr:rowOff>
    </xdr:to>
    <xdr:pic>
      <xdr:nvPicPr>
        <xdr:cNvPr id="81" name="Resim 80">
          <a:extLst>
            <a:ext uri="{FF2B5EF4-FFF2-40B4-BE49-F238E27FC236}">
              <a16:creationId xmlns:a16="http://schemas.microsoft.com/office/drawing/2014/main" id="{A7AB9083-6F70-4A00-A354-C41C7DE009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6" y="67830017"/>
          <a:ext cx="600074" cy="530908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116</xdr:row>
      <xdr:rowOff>67735</xdr:rowOff>
    </xdr:from>
    <xdr:to>
      <xdr:col>1</xdr:col>
      <xdr:colOff>638175</xdr:colOff>
      <xdr:row>116</xdr:row>
      <xdr:rowOff>609601</xdr:rowOff>
    </xdr:to>
    <xdr:pic>
      <xdr:nvPicPr>
        <xdr:cNvPr id="82" name="Resim 81">
          <a:extLst>
            <a:ext uri="{FF2B5EF4-FFF2-40B4-BE49-F238E27FC236}">
              <a16:creationId xmlns:a16="http://schemas.microsoft.com/office/drawing/2014/main" id="{59B64993-2D97-4740-BB40-C60BF3C01F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5" y="68476285"/>
          <a:ext cx="581025" cy="541866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</xdr:colOff>
      <xdr:row>117</xdr:row>
      <xdr:rowOff>78581</xdr:rowOff>
    </xdr:from>
    <xdr:to>
      <xdr:col>1</xdr:col>
      <xdr:colOff>685800</xdr:colOff>
      <xdr:row>117</xdr:row>
      <xdr:rowOff>628650</xdr:rowOff>
    </xdr:to>
    <xdr:pic>
      <xdr:nvPicPr>
        <xdr:cNvPr id="83" name="Resim 82">
          <a:extLst>
            <a:ext uri="{FF2B5EF4-FFF2-40B4-BE49-F238E27FC236}">
              <a16:creationId xmlns:a16="http://schemas.microsoft.com/office/drawing/2014/main" id="{C5898B6B-3D68-47EF-8D7B-EE7278EBEC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1975" y="69277706"/>
          <a:ext cx="666750" cy="550069"/>
        </a:xfrm>
        <a:prstGeom prst="rect">
          <a:avLst/>
        </a:prstGeom>
      </xdr:spPr>
    </xdr:pic>
    <xdr:clientData/>
  </xdr:twoCellAnchor>
  <xdr:twoCellAnchor editAs="oneCell">
    <xdr:from>
      <xdr:col>1</xdr:col>
      <xdr:colOff>1</xdr:colOff>
      <xdr:row>130</xdr:row>
      <xdr:rowOff>1</xdr:rowOff>
    </xdr:from>
    <xdr:to>
      <xdr:col>1</xdr:col>
      <xdr:colOff>585748</xdr:colOff>
      <xdr:row>130</xdr:row>
      <xdr:rowOff>552451</xdr:rowOff>
    </xdr:to>
    <xdr:pic>
      <xdr:nvPicPr>
        <xdr:cNvPr id="84" name="Resim 83">
          <a:extLst>
            <a:ext uri="{FF2B5EF4-FFF2-40B4-BE49-F238E27FC236}">
              <a16:creationId xmlns:a16="http://schemas.microsoft.com/office/drawing/2014/main" id="{313AAD38-FA54-4714-9D17-A4DC89C75D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6" y="77038201"/>
          <a:ext cx="585747" cy="55245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131</xdr:row>
      <xdr:rowOff>28576</xdr:rowOff>
    </xdr:from>
    <xdr:to>
      <xdr:col>1</xdr:col>
      <xdr:colOff>585747</xdr:colOff>
      <xdr:row>131</xdr:row>
      <xdr:rowOff>523876</xdr:rowOff>
    </xdr:to>
    <xdr:pic>
      <xdr:nvPicPr>
        <xdr:cNvPr id="85" name="Resim 84">
          <a:extLst>
            <a:ext uri="{FF2B5EF4-FFF2-40B4-BE49-F238E27FC236}">
              <a16:creationId xmlns:a16="http://schemas.microsoft.com/office/drawing/2014/main" id="{9E2D3921-2577-4859-8E35-881A679179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5" y="77714476"/>
          <a:ext cx="585747" cy="4953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132</xdr:row>
      <xdr:rowOff>9525</xdr:rowOff>
    </xdr:from>
    <xdr:to>
      <xdr:col>1</xdr:col>
      <xdr:colOff>585747</xdr:colOff>
      <xdr:row>132</xdr:row>
      <xdr:rowOff>590550</xdr:rowOff>
    </xdr:to>
    <xdr:pic>
      <xdr:nvPicPr>
        <xdr:cNvPr id="86" name="Resim 85">
          <a:extLst>
            <a:ext uri="{FF2B5EF4-FFF2-40B4-BE49-F238E27FC236}">
              <a16:creationId xmlns:a16="http://schemas.microsoft.com/office/drawing/2014/main" id="{D80A9CFF-C937-4ADA-8167-F9F7D812E5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5" y="78305025"/>
          <a:ext cx="585747" cy="581025"/>
        </a:xfrm>
        <a:prstGeom prst="rect">
          <a:avLst/>
        </a:prstGeom>
      </xdr:spPr>
    </xdr:pic>
    <xdr:clientData/>
  </xdr:twoCellAnchor>
  <xdr:twoCellAnchor editAs="oneCell">
    <xdr:from>
      <xdr:col>1</xdr:col>
      <xdr:colOff>42862</xdr:colOff>
      <xdr:row>40</xdr:row>
      <xdr:rowOff>80962</xdr:rowOff>
    </xdr:from>
    <xdr:to>
      <xdr:col>1</xdr:col>
      <xdr:colOff>578643</xdr:colOff>
      <xdr:row>40</xdr:row>
      <xdr:rowOff>638175</xdr:rowOff>
    </xdr:to>
    <xdr:pic>
      <xdr:nvPicPr>
        <xdr:cNvPr id="87" name="Resim 86">
          <a:extLst>
            <a:ext uri="{FF2B5EF4-FFF2-40B4-BE49-F238E27FC236}">
              <a16:creationId xmlns:a16="http://schemas.microsoft.com/office/drawing/2014/main" id="{CDE48420-3DF4-4F60-96E4-818A668D9B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5787" y="22188487"/>
          <a:ext cx="535781" cy="557213"/>
        </a:xfrm>
        <a:prstGeom prst="rect">
          <a:avLst/>
        </a:prstGeom>
      </xdr:spPr>
    </xdr:pic>
    <xdr:clientData/>
  </xdr:twoCellAnchor>
  <xdr:twoCellAnchor editAs="oneCell">
    <xdr:from>
      <xdr:col>1</xdr:col>
      <xdr:colOff>145258</xdr:colOff>
      <xdr:row>39</xdr:row>
      <xdr:rowOff>230980</xdr:rowOff>
    </xdr:from>
    <xdr:to>
      <xdr:col>2</xdr:col>
      <xdr:colOff>19050</xdr:colOff>
      <xdr:row>40</xdr:row>
      <xdr:rowOff>19050</xdr:rowOff>
    </xdr:to>
    <xdr:pic>
      <xdr:nvPicPr>
        <xdr:cNvPr id="88" name="Resim 87">
          <a:extLst>
            <a:ext uri="{FF2B5EF4-FFF2-40B4-BE49-F238E27FC236}">
              <a16:creationId xmlns:a16="http://schemas.microsoft.com/office/drawing/2014/main" id="{3834F6C6-9766-49BB-9960-BF80A889BD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8183" y="21576505"/>
          <a:ext cx="569117" cy="550070"/>
        </a:xfrm>
        <a:prstGeom prst="rect">
          <a:avLst/>
        </a:prstGeom>
      </xdr:spPr>
    </xdr:pic>
    <xdr:clientData/>
  </xdr:twoCellAnchor>
  <xdr:twoCellAnchor editAs="oneCell">
    <xdr:from>
      <xdr:col>1</xdr:col>
      <xdr:colOff>88106</xdr:colOff>
      <xdr:row>41</xdr:row>
      <xdr:rowOff>57150</xdr:rowOff>
    </xdr:from>
    <xdr:to>
      <xdr:col>1</xdr:col>
      <xdr:colOff>657225</xdr:colOff>
      <xdr:row>41</xdr:row>
      <xdr:rowOff>600075</xdr:rowOff>
    </xdr:to>
    <xdr:pic>
      <xdr:nvPicPr>
        <xdr:cNvPr id="89" name="Resim 88">
          <a:extLst>
            <a:ext uri="{FF2B5EF4-FFF2-40B4-BE49-F238E27FC236}">
              <a16:creationId xmlns:a16="http://schemas.microsoft.com/office/drawing/2014/main" id="{5E4E5A4D-11E7-42EB-895A-5C9CB527AF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1031" y="23050500"/>
          <a:ext cx="569119" cy="542925"/>
        </a:xfrm>
        <a:prstGeom prst="rect">
          <a:avLst/>
        </a:prstGeom>
      </xdr:spPr>
    </xdr:pic>
    <xdr:clientData/>
  </xdr:twoCellAnchor>
  <xdr:twoCellAnchor editAs="oneCell">
    <xdr:from>
      <xdr:col>1</xdr:col>
      <xdr:colOff>90487</xdr:colOff>
      <xdr:row>19</xdr:row>
      <xdr:rowOff>40482</xdr:rowOff>
    </xdr:from>
    <xdr:to>
      <xdr:col>1</xdr:col>
      <xdr:colOff>638174</xdr:colOff>
      <xdr:row>19</xdr:row>
      <xdr:rowOff>561975</xdr:rowOff>
    </xdr:to>
    <xdr:pic>
      <xdr:nvPicPr>
        <xdr:cNvPr id="90" name="Resim 89">
          <a:extLst>
            <a:ext uri="{FF2B5EF4-FFF2-40B4-BE49-F238E27FC236}">
              <a16:creationId xmlns:a16="http://schemas.microsoft.com/office/drawing/2014/main" id="{A060C49E-CFD2-458B-8E4A-413F930296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412" y="9670257"/>
          <a:ext cx="547687" cy="521493"/>
        </a:xfrm>
        <a:prstGeom prst="rect">
          <a:avLst/>
        </a:prstGeom>
      </xdr:spPr>
    </xdr:pic>
    <xdr:clientData/>
  </xdr:twoCellAnchor>
  <xdr:twoCellAnchor editAs="oneCell">
    <xdr:from>
      <xdr:col>1</xdr:col>
      <xdr:colOff>88106</xdr:colOff>
      <xdr:row>42</xdr:row>
      <xdr:rowOff>47626</xdr:rowOff>
    </xdr:from>
    <xdr:to>
      <xdr:col>1</xdr:col>
      <xdr:colOff>650080</xdr:colOff>
      <xdr:row>43</xdr:row>
      <xdr:rowOff>238125</xdr:rowOff>
    </xdr:to>
    <xdr:pic>
      <xdr:nvPicPr>
        <xdr:cNvPr id="91" name="Resim 90">
          <a:extLst>
            <a:ext uri="{FF2B5EF4-FFF2-40B4-BE49-F238E27FC236}">
              <a16:creationId xmlns:a16="http://schemas.microsoft.com/office/drawing/2014/main" id="{8BA4829D-FB4E-44AA-B57D-434EC225E7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1031" y="23688676"/>
          <a:ext cx="561974" cy="838199"/>
        </a:xfrm>
        <a:prstGeom prst="rect">
          <a:avLst/>
        </a:prstGeom>
      </xdr:spPr>
    </xdr:pic>
    <xdr:clientData/>
  </xdr:twoCellAnchor>
  <xdr:twoCellAnchor editAs="oneCell">
    <xdr:from>
      <xdr:col>1</xdr:col>
      <xdr:colOff>157164</xdr:colOff>
      <xdr:row>162</xdr:row>
      <xdr:rowOff>83044</xdr:rowOff>
    </xdr:from>
    <xdr:to>
      <xdr:col>1</xdr:col>
      <xdr:colOff>571500</xdr:colOff>
      <xdr:row>162</xdr:row>
      <xdr:rowOff>526558</xdr:rowOff>
    </xdr:to>
    <xdr:pic>
      <xdr:nvPicPr>
        <xdr:cNvPr id="92" name="Resim 91">
          <a:extLst>
            <a:ext uri="{FF2B5EF4-FFF2-40B4-BE49-F238E27FC236}">
              <a16:creationId xmlns:a16="http://schemas.microsoft.com/office/drawing/2014/main" id="{DFAC0980-D3FE-4C41-8347-D4E2C66B3C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0089" y="94142419"/>
          <a:ext cx="414336" cy="443514"/>
        </a:xfrm>
        <a:prstGeom prst="rect">
          <a:avLst/>
        </a:prstGeom>
      </xdr:spPr>
    </xdr:pic>
    <xdr:clientData/>
  </xdr:twoCellAnchor>
  <xdr:twoCellAnchor editAs="oneCell">
    <xdr:from>
      <xdr:col>1</xdr:col>
      <xdr:colOff>90488</xdr:colOff>
      <xdr:row>165</xdr:row>
      <xdr:rowOff>48755</xdr:rowOff>
    </xdr:from>
    <xdr:to>
      <xdr:col>1</xdr:col>
      <xdr:colOff>638175</xdr:colOff>
      <xdr:row>165</xdr:row>
      <xdr:rowOff>504825</xdr:rowOff>
    </xdr:to>
    <xdr:pic>
      <xdr:nvPicPr>
        <xdr:cNvPr id="93" name="Resim 92">
          <a:extLst>
            <a:ext uri="{FF2B5EF4-FFF2-40B4-BE49-F238E27FC236}">
              <a16:creationId xmlns:a16="http://schemas.microsoft.com/office/drawing/2014/main" id="{6C81E0BE-9E06-4859-A067-B10BFD1D90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413" y="95889305"/>
          <a:ext cx="547687" cy="456070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166</xdr:row>
      <xdr:rowOff>95250</xdr:rowOff>
    </xdr:from>
    <xdr:to>
      <xdr:col>1</xdr:col>
      <xdr:colOff>647701</xdr:colOff>
      <xdr:row>166</xdr:row>
      <xdr:rowOff>561976</xdr:rowOff>
    </xdr:to>
    <xdr:pic>
      <xdr:nvPicPr>
        <xdr:cNvPr id="94" name="Resim 93">
          <a:extLst>
            <a:ext uri="{FF2B5EF4-FFF2-40B4-BE49-F238E27FC236}">
              <a16:creationId xmlns:a16="http://schemas.microsoft.com/office/drawing/2014/main" id="{20C9605E-FA0C-4D04-88F4-C2555FD88F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0550" y="96488250"/>
          <a:ext cx="600076" cy="466726"/>
        </a:xfrm>
        <a:prstGeom prst="rect">
          <a:avLst/>
        </a:prstGeom>
      </xdr:spPr>
    </xdr:pic>
    <xdr:clientData/>
  </xdr:twoCellAnchor>
  <xdr:twoCellAnchor editAs="oneCell">
    <xdr:from>
      <xdr:col>1</xdr:col>
      <xdr:colOff>95250</xdr:colOff>
      <xdr:row>167</xdr:row>
      <xdr:rowOff>114300</xdr:rowOff>
    </xdr:from>
    <xdr:to>
      <xdr:col>1</xdr:col>
      <xdr:colOff>628650</xdr:colOff>
      <xdr:row>167</xdr:row>
      <xdr:rowOff>581026</xdr:rowOff>
    </xdr:to>
    <xdr:pic>
      <xdr:nvPicPr>
        <xdr:cNvPr id="95" name="Resim 94">
          <a:extLst>
            <a:ext uri="{FF2B5EF4-FFF2-40B4-BE49-F238E27FC236}">
              <a16:creationId xmlns:a16="http://schemas.microsoft.com/office/drawing/2014/main" id="{DBCE6A78-4423-4F45-A6EA-F51A57E8CA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8175" y="97183575"/>
          <a:ext cx="533400" cy="466726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151</xdr:row>
      <xdr:rowOff>419100</xdr:rowOff>
    </xdr:from>
    <xdr:to>
      <xdr:col>1</xdr:col>
      <xdr:colOff>609600</xdr:colOff>
      <xdr:row>153</xdr:row>
      <xdr:rowOff>39317</xdr:rowOff>
    </xdr:to>
    <xdr:pic>
      <xdr:nvPicPr>
        <xdr:cNvPr id="96" name="Resim 95">
          <a:extLst>
            <a:ext uri="{FF2B5EF4-FFF2-40B4-BE49-F238E27FC236}">
              <a16:creationId xmlns:a16="http://schemas.microsoft.com/office/drawing/2014/main" id="{291EFB08-1220-47B8-A439-603A776BE4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0550" y="88830150"/>
          <a:ext cx="561975" cy="629867"/>
        </a:xfrm>
        <a:prstGeom prst="rect">
          <a:avLst/>
        </a:prstGeom>
      </xdr:spPr>
    </xdr:pic>
    <xdr:clientData/>
  </xdr:twoCellAnchor>
  <xdr:twoCellAnchor editAs="oneCell">
    <xdr:from>
      <xdr:col>1</xdr:col>
      <xdr:colOff>114299</xdr:colOff>
      <xdr:row>150</xdr:row>
      <xdr:rowOff>161926</xdr:rowOff>
    </xdr:from>
    <xdr:to>
      <xdr:col>1</xdr:col>
      <xdr:colOff>628650</xdr:colOff>
      <xdr:row>151</xdr:row>
      <xdr:rowOff>276226</xdr:rowOff>
    </xdr:to>
    <xdr:pic>
      <xdr:nvPicPr>
        <xdr:cNvPr id="97" name="Resim 96">
          <a:extLst>
            <a:ext uri="{FF2B5EF4-FFF2-40B4-BE49-F238E27FC236}">
              <a16:creationId xmlns:a16="http://schemas.microsoft.com/office/drawing/2014/main" id="{FED88935-4480-419E-BF26-44A02FB008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4" y="88115776"/>
          <a:ext cx="514351" cy="571500"/>
        </a:xfrm>
        <a:prstGeom prst="rect">
          <a:avLst/>
        </a:prstGeom>
      </xdr:spPr>
    </xdr:pic>
    <xdr:clientData/>
  </xdr:twoCellAnchor>
  <xdr:twoCellAnchor editAs="oneCell">
    <xdr:from>
      <xdr:col>1</xdr:col>
      <xdr:colOff>50005</xdr:colOff>
      <xdr:row>23</xdr:row>
      <xdr:rowOff>73818</xdr:rowOff>
    </xdr:from>
    <xdr:to>
      <xdr:col>1</xdr:col>
      <xdr:colOff>619125</xdr:colOff>
      <xdr:row>23</xdr:row>
      <xdr:rowOff>590550</xdr:rowOff>
    </xdr:to>
    <xdr:pic>
      <xdr:nvPicPr>
        <xdr:cNvPr id="98" name="Resim 97">
          <a:extLst>
            <a:ext uri="{FF2B5EF4-FFF2-40B4-BE49-F238E27FC236}">
              <a16:creationId xmlns:a16="http://schemas.microsoft.com/office/drawing/2014/main" id="{CECE3D9C-9D94-45A4-A278-A45C70503A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2930" y="12180093"/>
          <a:ext cx="569120" cy="516732"/>
        </a:xfrm>
        <a:prstGeom prst="rect">
          <a:avLst/>
        </a:prstGeom>
      </xdr:spPr>
    </xdr:pic>
    <xdr:clientData/>
  </xdr:twoCellAnchor>
  <xdr:twoCellAnchor editAs="oneCell">
    <xdr:from>
      <xdr:col>1</xdr:col>
      <xdr:colOff>50006</xdr:colOff>
      <xdr:row>14</xdr:row>
      <xdr:rowOff>33338</xdr:rowOff>
    </xdr:from>
    <xdr:to>
      <xdr:col>1</xdr:col>
      <xdr:colOff>609600</xdr:colOff>
      <xdr:row>14</xdr:row>
      <xdr:rowOff>657225</xdr:rowOff>
    </xdr:to>
    <xdr:pic>
      <xdr:nvPicPr>
        <xdr:cNvPr id="99" name="Resim 98">
          <a:extLst>
            <a:ext uri="{FF2B5EF4-FFF2-40B4-BE49-F238E27FC236}">
              <a16:creationId xmlns:a16="http://schemas.microsoft.com/office/drawing/2014/main" id="{C84286F4-2C68-41EE-925E-99FEF3DF1F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2931" y="6681788"/>
          <a:ext cx="559594" cy="623887"/>
        </a:xfrm>
        <a:prstGeom prst="rect">
          <a:avLst/>
        </a:prstGeom>
      </xdr:spPr>
    </xdr:pic>
    <xdr:clientData/>
  </xdr:twoCellAnchor>
  <xdr:twoCellAnchor editAs="oneCell">
    <xdr:from>
      <xdr:col>1</xdr:col>
      <xdr:colOff>69056</xdr:colOff>
      <xdr:row>12</xdr:row>
      <xdr:rowOff>123825</xdr:rowOff>
    </xdr:from>
    <xdr:to>
      <xdr:col>1</xdr:col>
      <xdr:colOff>642309</xdr:colOff>
      <xdr:row>13</xdr:row>
      <xdr:rowOff>304800</xdr:rowOff>
    </xdr:to>
    <xdr:pic>
      <xdr:nvPicPr>
        <xdr:cNvPr id="100" name="Resim 99">
          <a:extLst>
            <a:ext uri="{FF2B5EF4-FFF2-40B4-BE49-F238E27FC236}">
              <a16:creationId xmlns:a16="http://schemas.microsoft.com/office/drawing/2014/main" id="{2456D05C-F93D-472F-85C0-5072513240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1981" y="5943600"/>
          <a:ext cx="573253" cy="561975"/>
        </a:xfrm>
        <a:prstGeom prst="rect">
          <a:avLst/>
        </a:prstGeom>
      </xdr:spPr>
    </xdr:pic>
    <xdr:clientData/>
  </xdr:twoCellAnchor>
  <xdr:twoCellAnchor editAs="oneCell">
    <xdr:from>
      <xdr:col>1</xdr:col>
      <xdr:colOff>11905</xdr:colOff>
      <xdr:row>16</xdr:row>
      <xdr:rowOff>41949</xdr:rowOff>
    </xdr:from>
    <xdr:to>
      <xdr:col>1</xdr:col>
      <xdr:colOff>571500</xdr:colOff>
      <xdr:row>16</xdr:row>
      <xdr:rowOff>609600</xdr:rowOff>
    </xdr:to>
    <xdr:pic>
      <xdr:nvPicPr>
        <xdr:cNvPr id="101" name="Resim 100">
          <a:extLst>
            <a:ext uri="{FF2B5EF4-FFF2-40B4-BE49-F238E27FC236}">
              <a16:creationId xmlns:a16="http://schemas.microsoft.com/office/drawing/2014/main" id="{D6CC0BF5-570E-431C-9EA9-EBF8C117BE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4830" y="8042949"/>
          <a:ext cx="559595" cy="567651"/>
        </a:xfrm>
        <a:prstGeom prst="rect">
          <a:avLst/>
        </a:prstGeom>
      </xdr:spPr>
    </xdr:pic>
    <xdr:clientData/>
  </xdr:twoCellAnchor>
  <xdr:twoCellAnchor editAs="oneCell">
    <xdr:from>
      <xdr:col>1</xdr:col>
      <xdr:colOff>14290</xdr:colOff>
      <xdr:row>17</xdr:row>
      <xdr:rowOff>59530</xdr:rowOff>
    </xdr:from>
    <xdr:to>
      <xdr:col>1</xdr:col>
      <xdr:colOff>565036</xdr:colOff>
      <xdr:row>17</xdr:row>
      <xdr:rowOff>552450</xdr:rowOff>
    </xdr:to>
    <xdr:pic>
      <xdr:nvPicPr>
        <xdr:cNvPr id="102" name="Resim 101">
          <a:extLst>
            <a:ext uri="{FF2B5EF4-FFF2-40B4-BE49-F238E27FC236}">
              <a16:creationId xmlns:a16="http://schemas.microsoft.com/office/drawing/2014/main" id="{E9B111EA-F289-4B44-9916-30EDBF7FE7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7215" y="8746330"/>
          <a:ext cx="550746" cy="492920"/>
        </a:xfrm>
        <a:prstGeom prst="rect">
          <a:avLst/>
        </a:prstGeom>
      </xdr:spPr>
    </xdr:pic>
    <xdr:clientData/>
  </xdr:twoCellAnchor>
  <xdr:twoCellAnchor editAs="oneCell">
    <xdr:from>
      <xdr:col>1</xdr:col>
      <xdr:colOff>59533</xdr:colOff>
      <xdr:row>9</xdr:row>
      <xdr:rowOff>16670</xdr:rowOff>
    </xdr:from>
    <xdr:to>
      <xdr:col>1</xdr:col>
      <xdr:colOff>619124</xdr:colOff>
      <xdr:row>9</xdr:row>
      <xdr:rowOff>571500</xdr:rowOff>
    </xdr:to>
    <xdr:pic>
      <xdr:nvPicPr>
        <xdr:cNvPr id="103" name="Resim 102">
          <a:extLst>
            <a:ext uri="{FF2B5EF4-FFF2-40B4-BE49-F238E27FC236}">
              <a16:creationId xmlns:a16="http://schemas.microsoft.com/office/drawing/2014/main" id="{F088C70D-FDE1-48B9-AA8A-9EA8365BFA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2458" y="3950495"/>
          <a:ext cx="559591" cy="554830"/>
        </a:xfrm>
        <a:prstGeom prst="rect">
          <a:avLst/>
        </a:prstGeom>
      </xdr:spPr>
    </xdr:pic>
    <xdr:clientData/>
  </xdr:twoCellAnchor>
  <xdr:twoCellAnchor editAs="oneCell">
    <xdr:from>
      <xdr:col>1</xdr:col>
      <xdr:colOff>11907</xdr:colOff>
      <xdr:row>10</xdr:row>
      <xdr:rowOff>59531</xdr:rowOff>
    </xdr:from>
    <xdr:to>
      <xdr:col>1</xdr:col>
      <xdr:colOff>571500</xdr:colOff>
      <xdr:row>11</xdr:row>
      <xdr:rowOff>0</xdr:rowOff>
    </xdr:to>
    <xdr:pic>
      <xdr:nvPicPr>
        <xdr:cNvPr id="104" name="Resim 103">
          <a:extLst>
            <a:ext uri="{FF2B5EF4-FFF2-40B4-BE49-F238E27FC236}">
              <a16:creationId xmlns:a16="http://schemas.microsoft.com/office/drawing/2014/main" id="{D778EA58-CE7F-47BC-9F0F-0D373593BF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4832" y="4593431"/>
          <a:ext cx="559593" cy="540544"/>
        </a:xfrm>
        <a:prstGeom prst="rect">
          <a:avLst/>
        </a:prstGeom>
      </xdr:spPr>
    </xdr:pic>
    <xdr:clientData/>
  </xdr:twoCellAnchor>
  <xdr:twoCellAnchor editAs="oneCell">
    <xdr:from>
      <xdr:col>1</xdr:col>
      <xdr:colOff>23814</xdr:colOff>
      <xdr:row>11</xdr:row>
      <xdr:rowOff>37087</xdr:rowOff>
    </xdr:from>
    <xdr:to>
      <xdr:col>1</xdr:col>
      <xdr:colOff>571500</xdr:colOff>
      <xdr:row>11</xdr:row>
      <xdr:rowOff>609600</xdr:rowOff>
    </xdr:to>
    <xdr:pic>
      <xdr:nvPicPr>
        <xdr:cNvPr id="105" name="Resim 104">
          <a:extLst>
            <a:ext uri="{FF2B5EF4-FFF2-40B4-BE49-F238E27FC236}">
              <a16:creationId xmlns:a16="http://schemas.microsoft.com/office/drawing/2014/main" id="{5DE5F176-7F96-442B-90C2-7D45105152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6739" y="5171062"/>
          <a:ext cx="547686" cy="572513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58</xdr:row>
      <xdr:rowOff>70160</xdr:rowOff>
    </xdr:from>
    <xdr:to>
      <xdr:col>1</xdr:col>
      <xdr:colOff>571500</xdr:colOff>
      <xdr:row>58</xdr:row>
      <xdr:rowOff>542925</xdr:rowOff>
    </xdr:to>
    <xdr:pic>
      <xdr:nvPicPr>
        <xdr:cNvPr id="106" name="Resim 105">
          <a:extLst>
            <a:ext uri="{FF2B5EF4-FFF2-40B4-BE49-F238E27FC236}">
              <a16:creationId xmlns:a16="http://schemas.microsoft.com/office/drawing/2014/main" id="{8CE6755A-9D88-4635-99D5-B6664F56CF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5" y="33845810"/>
          <a:ext cx="514350" cy="472765"/>
        </a:xfrm>
        <a:prstGeom prst="rect">
          <a:avLst/>
        </a:prstGeom>
      </xdr:spPr>
    </xdr:pic>
    <xdr:clientData/>
  </xdr:twoCellAnchor>
  <xdr:twoCellAnchor editAs="oneCell">
    <xdr:from>
      <xdr:col>1</xdr:col>
      <xdr:colOff>102393</xdr:colOff>
      <xdr:row>146</xdr:row>
      <xdr:rowOff>38100</xdr:rowOff>
    </xdr:from>
    <xdr:to>
      <xdr:col>1</xdr:col>
      <xdr:colOff>626268</xdr:colOff>
      <xdr:row>146</xdr:row>
      <xdr:rowOff>561976</xdr:rowOff>
    </xdr:to>
    <xdr:pic>
      <xdr:nvPicPr>
        <xdr:cNvPr id="107" name="Resim 106">
          <a:extLst>
            <a:ext uri="{FF2B5EF4-FFF2-40B4-BE49-F238E27FC236}">
              <a16:creationId xmlns:a16="http://schemas.microsoft.com/office/drawing/2014/main" id="{FD85A60A-5713-4C11-A549-00C37405DD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5318" y="85982175"/>
          <a:ext cx="523875" cy="523876"/>
        </a:xfrm>
        <a:prstGeom prst="rect">
          <a:avLst/>
        </a:prstGeom>
      </xdr:spPr>
    </xdr:pic>
    <xdr:clientData/>
  </xdr:twoCellAnchor>
  <xdr:twoCellAnchor editAs="oneCell">
    <xdr:from>
      <xdr:col>1</xdr:col>
      <xdr:colOff>80966</xdr:colOff>
      <xdr:row>148</xdr:row>
      <xdr:rowOff>47625</xdr:rowOff>
    </xdr:from>
    <xdr:to>
      <xdr:col>1</xdr:col>
      <xdr:colOff>628650</xdr:colOff>
      <xdr:row>148</xdr:row>
      <xdr:rowOff>445295</xdr:rowOff>
    </xdr:to>
    <xdr:pic>
      <xdr:nvPicPr>
        <xdr:cNvPr id="108" name="Resim 107">
          <a:extLst>
            <a:ext uri="{FF2B5EF4-FFF2-40B4-BE49-F238E27FC236}">
              <a16:creationId xmlns:a16="http://schemas.microsoft.com/office/drawing/2014/main" id="{D665FC7F-BB22-4C99-8EAB-24910C7D4B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3891" y="87163275"/>
          <a:ext cx="547684" cy="397670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54</xdr:row>
      <xdr:rowOff>19050</xdr:rowOff>
    </xdr:from>
    <xdr:to>
      <xdr:col>1</xdr:col>
      <xdr:colOff>587625</xdr:colOff>
      <xdr:row>54</xdr:row>
      <xdr:rowOff>542924</xdr:rowOff>
    </xdr:to>
    <xdr:pic>
      <xdr:nvPicPr>
        <xdr:cNvPr id="109" name="Picture 48">
          <a:extLst>
            <a:ext uri="{FF2B5EF4-FFF2-40B4-BE49-F238E27FC236}">
              <a16:creationId xmlns:a16="http://schemas.microsoft.com/office/drawing/2014/main" id="{6DD1BE73-6C44-4406-917E-708103A711A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590550" y="31194375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114301</xdr:colOff>
      <xdr:row>158</xdr:row>
      <xdr:rowOff>76201</xdr:rowOff>
    </xdr:from>
    <xdr:to>
      <xdr:col>1</xdr:col>
      <xdr:colOff>552450</xdr:colOff>
      <xdr:row>158</xdr:row>
      <xdr:rowOff>381001</xdr:rowOff>
    </xdr:to>
    <xdr:pic>
      <xdr:nvPicPr>
        <xdr:cNvPr id="110" name="Resim 109">
          <a:extLst>
            <a:ext uri="{FF2B5EF4-FFF2-40B4-BE49-F238E27FC236}">
              <a16:creationId xmlns:a16="http://schemas.microsoft.com/office/drawing/2014/main" id="{B691D4D4-F3A5-4CA2-84C5-5D2528C750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6" y="92087701"/>
          <a:ext cx="438149" cy="304800"/>
        </a:xfrm>
        <a:prstGeom prst="rect">
          <a:avLst/>
        </a:prstGeom>
      </xdr:spPr>
    </xdr:pic>
    <xdr:clientData/>
  </xdr:twoCellAnchor>
  <xdr:twoCellAnchor editAs="oneCell">
    <xdr:from>
      <xdr:col>1</xdr:col>
      <xdr:colOff>114301</xdr:colOff>
      <xdr:row>159</xdr:row>
      <xdr:rowOff>28576</xdr:rowOff>
    </xdr:from>
    <xdr:to>
      <xdr:col>1</xdr:col>
      <xdr:colOff>590550</xdr:colOff>
      <xdr:row>159</xdr:row>
      <xdr:rowOff>447676</xdr:rowOff>
    </xdr:to>
    <xdr:pic>
      <xdr:nvPicPr>
        <xdr:cNvPr id="111" name="Resim 110">
          <a:extLst>
            <a:ext uri="{FF2B5EF4-FFF2-40B4-BE49-F238E27FC236}">
              <a16:creationId xmlns:a16="http://schemas.microsoft.com/office/drawing/2014/main" id="{D5691514-574A-46B5-8188-896C101FA1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6" y="92602051"/>
          <a:ext cx="476249" cy="419100"/>
        </a:xfrm>
        <a:prstGeom prst="rect">
          <a:avLst/>
        </a:prstGeom>
      </xdr:spPr>
    </xdr:pic>
    <xdr:clientData/>
  </xdr:twoCellAnchor>
  <xdr:twoCellAnchor editAs="oneCell">
    <xdr:from>
      <xdr:col>1</xdr:col>
      <xdr:colOff>28575</xdr:colOff>
      <xdr:row>155</xdr:row>
      <xdr:rowOff>28577</xdr:rowOff>
    </xdr:from>
    <xdr:to>
      <xdr:col>1</xdr:col>
      <xdr:colOff>561975</xdr:colOff>
      <xdr:row>155</xdr:row>
      <xdr:rowOff>533400</xdr:rowOff>
    </xdr:to>
    <xdr:pic>
      <xdr:nvPicPr>
        <xdr:cNvPr id="112" name="Resim 111">
          <a:extLst>
            <a:ext uri="{FF2B5EF4-FFF2-40B4-BE49-F238E27FC236}">
              <a16:creationId xmlns:a16="http://schemas.microsoft.com/office/drawing/2014/main" id="{8681752A-344B-4A93-9242-1767CBAD26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0" y="90401777"/>
          <a:ext cx="533400" cy="504823"/>
        </a:xfrm>
        <a:prstGeom prst="rect">
          <a:avLst/>
        </a:prstGeom>
      </xdr:spPr>
    </xdr:pic>
    <xdr:clientData/>
  </xdr:twoCellAnchor>
  <xdr:twoCellAnchor editAs="oneCell">
    <xdr:from>
      <xdr:col>1</xdr:col>
      <xdr:colOff>95251</xdr:colOff>
      <xdr:row>38</xdr:row>
      <xdr:rowOff>95250</xdr:rowOff>
    </xdr:from>
    <xdr:to>
      <xdr:col>1</xdr:col>
      <xdr:colOff>647701</xdr:colOff>
      <xdr:row>39</xdr:row>
      <xdr:rowOff>41248</xdr:rowOff>
    </xdr:to>
    <xdr:pic>
      <xdr:nvPicPr>
        <xdr:cNvPr id="113" name="Resim 112">
          <a:extLst>
            <a:ext uri="{FF2B5EF4-FFF2-40B4-BE49-F238E27FC236}">
              <a16:creationId xmlns:a16="http://schemas.microsoft.com/office/drawing/2014/main" id="{1759CB91-19ED-4979-B8F0-348D83FD50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8176" y="20859750"/>
          <a:ext cx="552450" cy="527023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54</xdr:row>
      <xdr:rowOff>9525</xdr:rowOff>
    </xdr:from>
    <xdr:to>
      <xdr:col>1</xdr:col>
      <xdr:colOff>561975</xdr:colOff>
      <xdr:row>54</xdr:row>
      <xdr:rowOff>537739</xdr:rowOff>
    </xdr:to>
    <xdr:pic>
      <xdr:nvPicPr>
        <xdr:cNvPr id="114" name="Picture 10">
          <a:extLst>
            <a:ext uri="{FF2B5EF4-FFF2-40B4-BE49-F238E27FC236}">
              <a16:creationId xmlns:a16="http://schemas.microsoft.com/office/drawing/2014/main" id="{923BD66A-7C1C-4CC3-B8F4-31CFB53BD98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581025" y="31184850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133349</xdr:colOff>
      <xdr:row>20</xdr:row>
      <xdr:rowOff>57150</xdr:rowOff>
    </xdr:from>
    <xdr:to>
      <xdr:col>1</xdr:col>
      <xdr:colOff>652462</xdr:colOff>
      <xdr:row>20</xdr:row>
      <xdr:rowOff>589805</xdr:rowOff>
    </xdr:to>
    <xdr:pic>
      <xdr:nvPicPr>
        <xdr:cNvPr id="115" name="Resim 114">
          <a:extLst>
            <a:ext uri="{FF2B5EF4-FFF2-40B4-BE49-F238E27FC236}">
              <a16:creationId xmlns:a16="http://schemas.microsoft.com/office/drawing/2014/main" id="{7AE52725-EFE5-4FFE-99A7-6EECE3E3BA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6274" y="10306050"/>
          <a:ext cx="519113" cy="532655"/>
        </a:xfrm>
        <a:prstGeom prst="rect">
          <a:avLst/>
        </a:prstGeom>
      </xdr:spPr>
    </xdr:pic>
    <xdr:clientData/>
  </xdr:twoCellAnchor>
  <xdr:twoCellAnchor editAs="oneCell">
    <xdr:from>
      <xdr:col>1</xdr:col>
      <xdr:colOff>108600</xdr:colOff>
      <xdr:row>81</xdr:row>
      <xdr:rowOff>114299</xdr:rowOff>
    </xdr:from>
    <xdr:to>
      <xdr:col>1</xdr:col>
      <xdr:colOff>616200</xdr:colOff>
      <xdr:row>81</xdr:row>
      <xdr:rowOff>561974</xdr:rowOff>
    </xdr:to>
    <xdr:pic>
      <xdr:nvPicPr>
        <xdr:cNvPr id="116" name="Picture 38">
          <a:extLst>
            <a:ext uri="{FF2B5EF4-FFF2-40B4-BE49-F238E27FC236}">
              <a16:creationId xmlns:a16="http://schemas.microsoft.com/office/drawing/2014/main" id="{B675F7C0-9F78-42A7-8D81-FF78E57C84A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651525" y="48367949"/>
          <a:ext cx="507600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50005</xdr:colOff>
      <xdr:row>22</xdr:row>
      <xdr:rowOff>64293</xdr:rowOff>
    </xdr:from>
    <xdr:ext cx="569120" cy="516732"/>
    <xdr:pic>
      <xdr:nvPicPr>
        <xdr:cNvPr id="117" name="Resim 116">
          <a:extLst>
            <a:ext uri="{FF2B5EF4-FFF2-40B4-BE49-F238E27FC236}">
              <a16:creationId xmlns:a16="http://schemas.microsoft.com/office/drawing/2014/main" id="{140900FB-388D-4946-9A83-1EB9900EC6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2930" y="11541918"/>
          <a:ext cx="569120" cy="516732"/>
        </a:xfrm>
        <a:prstGeom prst="rect">
          <a:avLst/>
        </a:prstGeom>
      </xdr:spPr>
    </xdr:pic>
    <xdr:clientData/>
  </xdr:oneCellAnchor>
  <xdr:twoCellAnchor editAs="oneCell">
    <xdr:from>
      <xdr:col>1</xdr:col>
      <xdr:colOff>28575</xdr:colOff>
      <xdr:row>94</xdr:row>
      <xdr:rowOff>28575</xdr:rowOff>
    </xdr:from>
    <xdr:to>
      <xdr:col>1</xdr:col>
      <xdr:colOff>568575</xdr:colOff>
      <xdr:row>94</xdr:row>
      <xdr:rowOff>533400</xdr:rowOff>
    </xdr:to>
    <xdr:pic>
      <xdr:nvPicPr>
        <xdr:cNvPr id="118" name="Picture 34">
          <a:extLst>
            <a:ext uri="{FF2B5EF4-FFF2-40B4-BE49-F238E27FC236}">
              <a16:creationId xmlns:a16="http://schemas.microsoft.com/office/drawing/2014/main" id="{916CFC6E-16A8-43AA-8D12-3EBCF124484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571500" y="558736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76200</xdr:colOff>
      <xdr:row>60</xdr:row>
      <xdr:rowOff>76202</xdr:rowOff>
    </xdr:from>
    <xdr:ext cx="540000" cy="523874"/>
    <xdr:pic>
      <xdr:nvPicPr>
        <xdr:cNvPr id="119" name="Picture 42">
          <a:extLst>
            <a:ext uri="{FF2B5EF4-FFF2-40B4-BE49-F238E27FC236}">
              <a16:creationId xmlns:a16="http://schemas.microsoft.com/office/drawing/2014/main" id="{2832AB67-598A-4285-858B-4D8EE7D2702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0" cstate="print"/>
        <a:srcRect/>
        <a:stretch>
          <a:fillRect/>
        </a:stretch>
      </xdr:blipFill>
      <xdr:spPr bwMode="auto">
        <a:xfrm>
          <a:off x="619125" y="35099627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57150</xdr:colOff>
      <xdr:row>106</xdr:row>
      <xdr:rowOff>51987</xdr:rowOff>
    </xdr:from>
    <xdr:ext cx="501894" cy="433788"/>
    <xdr:pic>
      <xdr:nvPicPr>
        <xdr:cNvPr id="120" name="Picture 38">
          <a:extLst>
            <a:ext uri="{FF2B5EF4-FFF2-40B4-BE49-F238E27FC236}">
              <a16:creationId xmlns:a16="http://schemas.microsoft.com/office/drawing/2014/main" id="{AD0570B2-866A-4722-8896-D9707D2979E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600075" y="62640762"/>
          <a:ext cx="501894" cy="4337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114294</xdr:colOff>
      <xdr:row>66</xdr:row>
      <xdr:rowOff>47625</xdr:rowOff>
    </xdr:from>
    <xdr:ext cx="540000" cy="504825"/>
    <xdr:pic>
      <xdr:nvPicPr>
        <xdr:cNvPr id="121" name="Picture 22">
          <a:extLst>
            <a:ext uri="{FF2B5EF4-FFF2-40B4-BE49-F238E27FC236}">
              <a16:creationId xmlns:a16="http://schemas.microsoft.com/office/drawing/2014/main" id="{B05B3C4B-DBE5-47DA-BA01-D9E3FDB6BC6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57219" y="383476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76200</xdr:colOff>
      <xdr:row>182</xdr:row>
      <xdr:rowOff>476250</xdr:rowOff>
    </xdr:from>
    <xdr:ext cx="560294" cy="2076450"/>
    <xdr:pic>
      <xdr:nvPicPr>
        <xdr:cNvPr id="122" name="Resim 121">
          <a:extLst>
            <a:ext uri="{FF2B5EF4-FFF2-40B4-BE49-F238E27FC236}">
              <a16:creationId xmlns:a16="http://schemas.microsoft.com/office/drawing/2014/main" id="{2BF8B97F-ADB4-4A73-9029-1D327753C4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9125" y="104203500"/>
          <a:ext cx="560294" cy="2076450"/>
        </a:xfrm>
        <a:prstGeom prst="rect">
          <a:avLst/>
        </a:prstGeom>
      </xdr:spPr>
    </xdr:pic>
    <xdr:clientData/>
  </xdr:oneCellAnchor>
  <xdr:twoCellAnchor editAs="oneCell">
    <xdr:from>
      <xdr:col>1</xdr:col>
      <xdr:colOff>28575</xdr:colOff>
      <xdr:row>21</xdr:row>
      <xdr:rowOff>85725</xdr:rowOff>
    </xdr:from>
    <xdr:to>
      <xdr:col>1</xdr:col>
      <xdr:colOff>663203</xdr:colOff>
      <xdr:row>21</xdr:row>
      <xdr:rowOff>608887</xdr:rowOff>
    </xdr:to>
    <xdr:pic>
      <xdr:nvPicPr>
        <xdr:cNvPr id="123" name="Resim 122">
          <a:extLst>
            <a:ext uri="{FF2B5EF4-FFF2-40B4-BE49-F238E27FC236}">
              <a16:creationId xmlns:a16="http://schemas.microsoft.com/office/drawing/2014/main" id="{A5F461E9-6BF9-46AE-8CFB-8DED196CA3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0" y="10934700"/>
          <a:ext cx="634628" cy="523162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28575</xdr:colOff>
      <xdr:row>5</xdr:row>
      <xdr:rowOff>19051</xdr:rowOff>
    </xdr:from>
    <xdr:to>
      <xdr:col>1</xdr:col>
      <xdr:colOff>568575</xdr:colOff>
      <xdr:row>6</xdr:row>
      <xdr:rowOff>0</xdr:rowOff>
    </xdr:to>
    <xdr:pic>
      <xdr:nvPicPr>
        <xdr:cNvPr id="2" name="Picture 12">
          <a:extLst>
            <a:ext uri="{FF2B5EF4-FFF2-40B4-BE49-F238E27FC236}">
              <a16:creationId xmlns:a16="http://schemas.microsoft.com/office/drawing/2014/main" id="{74007B51-E9DF-4C3A-B188-2C467DA61CE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71500" y="1819276"/>
          <a:ext cx="540000" cy="5524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38101</xdr:colOff>
      <xdr:row>51</xdr:row>
      <xdr:rowOff>133350</xdr:rowOff>
    </xdr:from>
    <xdr:to>
      <xdr:col>1</xdr:col>
      <xdr:colOff>561975</xdr:colOff>
      <xdr:row>51</xdr:row>
      <xdr:rowOff>570230</xdr:rowOff>
    </xdr:to>
    <xdr:pic>
      <xdr:nvPicPr>
        <xdr:cNvPr id="3" name="Picture 18">
          <a:extLst>
            <a:ext uri="{FF2B5EF4-FFF2-40B4-BE49-F238E27FC236}">
              <a16:creationId xmlns:a16="http://schemas.microsoft.com/office/drawing/2014/main" id="{2FFAF112-AA43-4B83-9FE2-3CD0073F102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81026" y="29289375"/>
          <a:ext cx="523874" cy="43688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16660</xdr:colOff>
      <xdr:row>134</xdr:row>
      <xdr:rowOff>19051</xdr:rowOff>
    </xdr:from>
    <xdr:to>
      <xdr:col>1</xdr:col>
      <xdr:colOff>556660</xdr:colOff>
      <xdr:row>134</xdr:row>
      <xdr:rowOff>552450</xdr:rowOff>
    </xdr:to>
    <xdr:pic>
      <xdr:nvPicPr>
        <xdr:cNvPr id="4" name="Picture 20">
          <a:extLst>
            <a:ext uri="{FF2B5EF4-FFF2-40B4-BE49-F238E27FC236}">
              <a16:creationId xmlns:a16="http://schemas.microsoft.com/office/drawing/2014/main" id="{3492910F-C832-4A15-A3C6-3E1AE581F8C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559585" y="7952422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114294</xdr:colOff>
      <xdr:row>67</xdr:row>
      <xdr:rowOff>47625</xdr:rowOff>
    </xdr:from>
    <xdr:to>
      <xdr:col>1</xdr:col>
      <xdr:colOff>654294</xdr:colOff>
      <xdr:row>67</xdr:row>
      <xdr:rowOff>552450</xdr:rowOff>
    </xdr:to>
    <xdr:pic>
      <xdr:nvPicPr>
        <xdr:cNvPr id="5" name="Picture 22">
          <a:extLst>
            <a:ext uri="{FF2B5EF4-FFF2-40B4-BE49-F238E27FC236}">
              <a16:creationId xmlns:a16="http://schemas.microsoft.com/office/drawing/2014/main" id="{95A4B63A-00DC-4804-9CA1-DC904D6C336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57219" y="389191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89864</xdr:colOff>
      <xdr:row>47</xdr:row>
      <xdr:rowOff>95250</xdr:rowOff>
    </xdr:from>
    <xdr:to>
      <xdr:col>1</xdr:col>
      <xdr:colOff>570955</xdr:colOff>
      <xdr:row>47</xdr:row>
      <xdr:rowOff>561975</xdr:rowOff>
    </xdr:to>
    <xdr:pic>
      <xdr:nvPicPr>
        <xdr:cNvPr id="6" name="Picture 24">
          <a:extLst>
            <a:ext uri="{FF2B5EF4-FFF2-40B4-BE49-F238E27FC236}">
              <a16:creationId xmlns:a16="http://schemas.microsoft.com/office/drawing/2014/main" id="{F517AC48-3B23-418D-8698-A847EC67C40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32789" y="26603325"/>
          <a:ext cx="481091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95244</xdr:colOff>
      <xdr:row>48</xdr:row>
      <xdr:rowOff>57151</xdr:rowOff>
    </xdr:from>
    <xdr:to>
      <xdr:col>1</xdr:col>
      <xdr:colOff>647700</xdr:colOff>
      <xdr:row>48</xdr:row>
      <xdr:rowOff>571500</xdr:rowOff>
    </xdr:to>
    <xdr:pic>
      <xdr:nvPicPr>
        <xdr:cNvPr id="7" name="Picture 26">
          <a:extLst>
            <a:ext uri="{FF2B5EF4-FFF2-40B4-BE49-F238E27FC236}">
              <a16:creationId xmlns:a16="http://schemas.microsoft.com/office/drawing/2014/main" id="{E4E00B1F-0466-4988-A1F2-BA86296185B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638169" y="27279601"/>
          <a:ext cx="552456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50</xdr:row>
      <xdr:rowOff>152400</xdr:rowOff>
    </xdr:from>
    <xdr:to>
      <xdr:col>1</xdr:col>
      <xdr:colOff>581025</xdr:colOff>
      <xdr:row>50</xdr:row>
      <xdr:rowOff>561974</xdr:rowOff>
    </xdr:to>
    <xdr:pic>
      <xdr:nvPicPr>
        <xdr:cNvPr id="8" name="Picture 28">
          <a:extLst>
            <a:ext uri="{FF2B5EF4-FFF2-40B4-BE49-F238E27FC236}">
              <a16:creationId xmlns:a16="http://schemas.microsoft.com/office/drawing/2014/main" id="{B0CC1AE3-943E-41ED-B492-B736A234493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 rot="10800000">
          <a:off x="609600" y="28613100"/>
          <a:ext cx="514350" cy="4095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51913</xdr:colOff>
      <xdr:row>49</xdr:row>
      <xdr:rowOff>47625</xdr:rowOff>
    </xdr:from>
    <xdr:to>
      <xdr:col>1</xdr:col>
      <xdr:colOff>662463</xdr:colOff>
      <xdr:row>49</xdr:row>
      <xdr:rowOff>553403</xdr:rowOff>
    </xdr:to>
    <xdr:pic>
      <xdr:nvPicPr>
        <xdr:cNvPr id="9" name="Picture 32">
          <a:extLst>
            <a:ext uri="{FF2B5EF4-FFF2-40B4-BE49-F238E27FC236}">
              <a16:creationId xmlns:a16="http://schemas.microsoft.com/office/drawing/2014/main" id="{7849B69A-8F6D-4CF9-AFFC-82AE11A5C38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594838" y="27889200"/>
          <a:ext cx="610550" cy="50577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107623</xdr:colOff>
      <xdr:row>79</xdr:row>
      <xdr:rowOff>76200</xdr:rowOff>
    </xdr:from>
    <xdr:to>
      <xdr:col>1</xdr:col>
      <xdr:colOff>587624</xdr:colOff>
      <xdr:row>79</xdr:row>
      <xdr:rowOff>533400</xdr:rowOff>
    </xdr:to>
    <xdr:pic>
      <xdr:nvPicPr>
        <xdr:cNvPr id="10" name="Picture 34">
          <a:extLst>
            <a:ext uri="{FF2B5EF4-FFF2-40B4-BE49-F238E27FC236}">
              <a16:creationId xmlns:a16="http://schemas.microsoft.com/office/drawing/2014/main" id="{B232F285-BCF3-4A58-98C5-29256CFCC6F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650548" y="47072550"/>
          <a:ext cx="480001" cy="457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80</xdr:row>
      <xdr:rowOff>57150</xdr:rowOff>
    </xdr:from>
    <xdr:to>
      <xdr:col>1</xdr:col>
      <xdr:colOff>587625</xdr:colOff>
      <xdr:row>80</xdr:row>
      <xdr:rowOff>533400</xdr:rowOff>
    </xdr:to>
    <xdr:pic>
      <xdr:nvPicPr>
        <xdr:cNvPr id="11" name="Picture 38">
          <a:extLst>
            <a:ext uri="{FF2B5EF4-FFF2-40B4-BE49-F238E27FC236}">
              <a16:creationId xmlns:a16="http://schemas.microsoft.com/office/drawing/2014/main" id="{3C98797A-4D1E-443B-ADC6-9F4EB42073E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590550" y="47663100"/>
          <a:ext cx="540000" cy="476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28575</xdr:colOff>
      <xdr:row>68</xdr:row>
      <xdr:rowOff>85726</xdr:rowOff>
    </xdr:from>
    <xdr:to>
      <xdr:col>1</xdr:col>
      <xdr:colOff>568575</xdr:colOff>
      <xdr:row>68</xdr:row>
      <xdr:rowOff>600075</xdr:rowOff>
    </xdr:to>
    <xdr:pic>
      <xdr:nvPicPr>
        <xdr:cNvPr id="12" name="Picture 40">
          <a:extLst>
            <a:ext uri="{FF2B5EF4-FFF2-40B4-BE49-F238E27FC236}">
              <a16:creationId xmlns:a16="http://schemas.microsoft.com/office/drawing/2014/main" id="{056975F6-D2B4-40EC-A391-38AA7ED1E45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571500" y="39528751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91</xdr:row>
      <xdr:rowOff>19051</xdr:rowOff>
    </xdr:from>
    <xdr:to>
      <xdr:col>1</xdr:col>
      <xdr:colOff>606668</xdr:colOff>
      <xdr:row>91</xdr:row>
      <xdr:rowOff>533400</xdr:rowOff>
    </xdr:to>
    <xdr:pic>
      <xdr:nvPicPr>
        <xdr:cNvPr id="13" name="Picture 44">
          <a:extLst>
            <a:ext uri="{FF2B5EF4-FFF2-40B4-BE49-F238E27FC236}">
              <a16:creationId xmlns:a16="http://schemas.microsoft.com/office/drawing/2014/main" id="{99B5AB2E-56B2-4B23-B8F7-E6D7D55FCE9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609593" y="53959126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57143</xdr:colOff>
      <xdr:row>46</xdr:row>
      <xdr:rowOff>19051</xdr:rowOff>
    </xdr:from>
    <xdr:to>
      <xdr:col>1</xdr:col>
      <xdr:colOff>597143</xdr:colOff>
      <xdr:row>46</xdr:row>
      <xdr:rowOff>581025</xdr:rowOff>
    </xdr:to>
    <xdr:pic>
      <xdr:nvPicPr>
        <xdr:cNvPr id="14" name="Picture 46">
          <a:extLst>
            <a:ext uri="{FF2B5EF4-FFF2-40B4-BE49-F238E27FC236}">
              <a16:creationId xmlns:a16="http://schemas.microsoft.com/office/drawing/2014/main" id="{C287E700-C3F0-4282-8772-6E6B648E6F9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600068" y="25631776"/>
          <a:ext cx="540000" cy="5619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85719</xdr:colOff>
      <xdr:row>102</xdr:row>
      <xdr:rowOff>57151</xdr:rowOff>
    </xdr:from>
    <xdr:to>
      <xdr:col>1</xdr:col>
      <xdr:colOff>625719</xdr:colOff>
      <xdr:row>102</xdr:row>
      <xdr:rowOff>552450</xdr:rowOff>
    </xdr:to>
    <xdr:pic>
      <xdr:nvPicPr>
        <xdr:cNvPr id="15" name="Picture 48">
          <a:extLst>
            <a:ext uri="{FF2B5EF4-FFF2-40B4-BE49-F238E27FC236}">
              <a16:creationId xmlns:a16="http://schemas.microsoft.com/office/drawing/2014/main" id="{490C8F15-F505-4C61-AB24-F4CDCE1BF59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628644" y="6059805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163</xdr:row>
      <xdr:rowOff>19051</xdr:rowOff>
    </xdr:from>
    <xdr:to>
      <xdr:col>1</xdr:col>
      <xdr:colOff>625725</xdr:colOff>
      <xdr:row>163</xdr:row>
      <xdr:rowOff>542925</xdr:rowOff>
    </xdr:to>
    <xdr:pic>
      <xdr:nvPicPr>
        <xdr:cNvPr id="16" name="Picture 50">
          <a:extLst>
            <a:ext uri="{FF2B5EF4-FFF2-40B4-BE49-F238E27FC236}">
              <a16:creationId xmlns:a16="http://schemas.microsoft.com/office/drawing/2014/main" id="{A25F4ED3-BC21-4FB0-B97E-113FC273F89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628650" y="94668976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137</xdr:row>
      <xdr:rowOff>9525</xdr:rowOff>
    </xdr:from>
    <xdr:to>
      <xdr:col>1</xdr:col>
      <xdr:colOff>619125</xdr:colOff>
      <xdr:row>137</xdr:row>
      <xdr:rowOff>533400</xdr:rowOff>
    </xdr:to>
    <xdr:pic>
      <xdr:nvPicPr>
        <xdr:cNvPr id="17" name="Picture 52">
          <a:extLst>
            <a:ext uri="{FF2B5EF4-FFF2-40B4-BE49-F238E27FC236}">
              <a16:creationId xmlns:a16="http://schemas.microsoft.com/office/drawing/2014/main" id="{005FD27D-0AB1-4798-8B26-2BB50D3EFCC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600075" y="81029175"/>
          <a:ext cx="561975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114294</xdr:colOff>
      <xdr:row>164</xdr:row>
      <xdr:rowOff>66676</xdr:rowOff>
    </xdr:from>
    <xdr:to>
      <xdr:col>1</xdr:col>
      <xdr:colOff>654294</xdr:colOff>
      <xdr:row>164</xdr:row>
      <xdr:rowOff>571500</xdr:rowOff>
    </xdr:to>
    <xdr:pic>
      <xdr:nvPicPr>
        <xdr:cNvPr id="18" name="Picture 54">
          <a:extLst>
            <a:ext uri="{FF2B5EF4-FFF2-40B4-BE49-F238E27FC236}">
              <a16:creationId xmlns:a16="http://schemas.microsoft.com/office/drawing/2014/main" id="{6D2FD8F9-2F7B-4617-B2A2-E75A15872AD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657219" y="95278576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104774</xdr:colOff>
      <xdr:row>104</xdr:row>
      <xdr:rowOff>19050</xdr:rowOff>
    </xdr:from>
    <xdr:to>
      <xdr:col>1</xdr:col>
      <xdr:colOff>559049</xdr:colOff>
      <xdr:row>104</xdr:row>
      <xdr:rowOff>514350</xdr:rowOff>
    </xdr:to>
    <xdr:pic>
      <xdr:nvPicPr>
        <xdr:cNvPr id="19" name="Picture 56">
          <a:extLst>
            <a:ext uri="{FF2B5EF4-FFF2-40B4-BE49-F238E27FC236}">
              <a16:creationId xmlns:a16="http://schemas.microsoft.com/office/drawing/2014/main" id="{9FC78BB5-9A2B-4725-93C8-422E81BFF8B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647699" y="61502925"/>
          <a:ext cx="454275" cy="495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96</xdr:row>
      <xdr:rowOff>19051</xdr:rowOff>
    </xdr:from>
    <xdr:to>
      <xdr:col>1</xdr:col>
      <xdr:colOff>616193</xdr:colOff>
      <xdr:row>96</xdr:row>
      <xdr:rowOff>523875</xdr:rowOff>
    </xdr:to>
    <xdr:pic>
      <xdr:nvPicPr>
        <xdr:cNvPr id="20" name="Picture 58">
          <a:extLst>
            <a:ext uri="{FF2B5EF4-FFF2-40B4-BE49-F238E27FC236}">
              <a16:creationId xmlns:a16="http://schemas.microsoft.com/office/drawing/2014/main" id="{4E61294B-7D2D-4408-84BF-FF748832E41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619118" y="57130951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98</xdr:row>
      <xdr:rowOff>19051</xdr:rowOff>
    </xdr:from>
    <xdr:to>
      <xdr:col>1</xdr:col>
      <xdr:colOff>559050</xdr:colOff>
      <xdr:row>98</xdr:row>
      <xdr:rowOff>542925</xdr:rowOff>
    </xdr:to>
    <xdr:pic>
      <xdr:nvPicPr>
        <xdr:cNvPr id="21" name="Picture 60">
          <a:extLst>
            <a:ext uri="{FF2B5EF4-FFF2-40B4-BE49-F238E27FC236}">
              <a16:creationId xmlns:a16="http://schemas.microsoft.com/office/drawing/2014/main" id="{55DE8AEB-21F5-4204-8461-3B8B889A071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561975" y="5827395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99</xdr:row>
      <xdr:rowOff>57151</xdr:rowOff>
    </xdr:from>
    <xdr:to>
      <xdr:col>1</xdr:col>
      <xdr:colOff>559043</xdr:colOff>
      <xdr:row>99</xdr:row>
      <xdr:rowOff>504825</xdr:rowOff>
    </xdr:to>
    <xdr:pic>
      <xdr:nvPicPr>
        <xdr:cNvPr id="22" name="Picture 62">
          <a:extLst>
            <a:ext uri="{FF2B5EF4-FFF2-40B4-BE49-F238E27FC236}">
              <a16:creationId xmlns:a16="http://schemas.microsoft.com/office/drawing/2014/main" id="{6CBC36B1-FBE0-49EB-AB07-03ED92D04FC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561968" y="58883551"/>
          <a:ext cx="540000" cy="4476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120</xdr:row>
      <xdr:rowOff>19052</xdr:rowOff>
    </xdr:from>
    <xdr:to>
      <xdr:col>1</xdr:col>
      <xdr:colOff>559044</xdr:colOff>
      <xdr:row>120</xdr:row>
      <xdr:rowOff>542925</xdr:rowOff>
    </xdr:to>
    <xdr:pic>
      <xdr:nvPicPr>
        <xdr:cNvPr id="23" name="Picture 64">
          <a:extLst>
            <a:ext uri="{FF2B5EF4-FFF2-40B4-BE49-F238E27FC236}">
              <a16:creationId xmlns:a16="http://schemas.microsoft.com/office/drawing/2014/main" id="{9B6BE4C1-FB96-413A-8FA5-7F507E31F3E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561969" y="71018402"/>
          <a:ext cx="540000" cy="5238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90</xdr:row>
      <xdr:rowOff>47625</xdr:rowOff>
    </xdr:from>
    <xdr:to>
      <xdr:col>1</xdr:col>
      <xdr:colOff>606668</xdr:colOff>
      <xdr:row>91</xdr:row>
      <xdr:rowOff>0</xdr:rowOff>
    </xdr:to>
    <xdr:pic>
      <xdr:nvPicPr>
        <xdr:cNvPr id="24" name="Picture 66">
          <a:extLst>
            <a:ext uri="{FF2B5EF4-FFF2-40B4-BE49-F238E27FC236}">
              <a16:creationId xmlns:a16="http://schemas.microsoft.com/office/drawing/2014/main" id="{20D938B3-D620-4591-B4CB-623B4F04141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609593" y="53397150"/>
          <a:ext cx="540000" cy="542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89</xdr:row>
      <xdr:rowOff>19050</xdr:rowOff>
    </xdr:from>
    <xdr:to>
      <xdr:col>1</xdr:col>
      <xdr:colOff>559050</xdr:colOff>
      <xdr:row>89</xdr:row>
      <xdr:rowOff>523875</xdr:rowOff>
    </xdr:to>
    <xdr:pic>
      <xdr:nvPicPr>
        <xdr:cNvPr id="25" name="Picture 2">
          <a:extLst>
            <a:ext uri="{FF2B5EF4-FFF2-40B4-BE49-F238E27FC236}">
              <a16:creationId xmlns:a16="http://schemas.microsoft.com/office/drawing/2014/main" id="{53738050-D8AF-490C-9D3D-C870C497636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561975" y="5276850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142868</xdr:colOff>
      <xdr:row>57</xdr:row>
      <xdr:rowOff>28576</xdr:rowOff>
    </xdr:from>
    <xdr:to>
      <xdr:col>1</xdr:col>
      <xdr:colOff>682868</xdr:colOff>
      <xdr:row>57</xdr:row>
      <xdr:rowOff>561975</xdr:rowOff>
    </xdr:to>
    <xdr:pic>
      <xdr:nvPicPr>
        <xdr:cNvPr id="26" name="Picture 4">
          <a:extLst>
            <a:ext uri="{FF2B5EF4-FFF2-40B4-BE49-F238E27FC236}">
              <a16:creationId xmlns:a16="http://schemas.microsoft.com/office/drawing/2014/main" id="{23ED35E9-BC2E-4E71-A151-E9AF7D17508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685793" y="3317557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73819</xdr:colOff>
      <xdr:row>85</xdr:row>
      <xdr:rowOff>42864</xdr:rowOff>
    </xdr:from>
    <xdr:to>
      <xdr:col>1</xdr:col>
      <xdr:colOff>613819</xdr:colOff>
      <xdr:row>85</xdr:row>
      <xdr:rowOff>523875</xdr:rowOff>
    </xdr:to>
    <xdr:pic>
      <xdr:nvPicPr>
        <xdr:cNvPr id="27" name="Picture 8">
          <a:extLst>
            <a:ext uri="{FF2B5EF4-FFF2-40B4-BE49-F238E27FC236}">
              <a16:creationId xmlns:a16="http://schemas.microsoft.com/office/drawing/2014/main" id="{49E636E4-F5DF-4F2F-B69A-55264AA1815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616744" y="50344389"/>
          <a:ext cx="540000" cy="48101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26</xdr:row>
      <xdr:rowOff>142875</xdr:rowOff>
    </xdr:from>
    <xdr:to>
      <xdr:col>1</xdr:col>
      <xdr:colOff>635250</xdr:colOff>
      <xdr:row>27</xdr:row>
      <xdr:rowOff>409575</xdr:rowOff>
    </xdr:to>
    <xdr:pic>
      <xdr:nvPicPr>
        <xdr:cNvPr id="28" name="Picture 12">
          <a:extLst>
            <a:ext uri="{FF2B5EF4-FFF2-40B4-BE49-F238E27FC236}">
              <a16:creationId xmlns:a16="http://schemas.microsoft.com/office/drawing/2014/main" id="{02D66D9B-228B-4AA4-A7A8-302715C2813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" cstate="print"/>
        <a:srcRect/>
        <a:stretch>
          <a:fillRect/>
        </a:stretch>
      </xdr:blipFill>
      <xdr:spPr bwMode="auto">
        <a:xfrm>
          <a:off x="638175" y="14154150"/>
          <a:ext cx="540000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88106</xdr:colOff>
      <xdr:row>29</xdr:row>
      <xdr:rowOff>254796</xdr:rowOff>
    </xdr:from>
    <xdr:to>
      <xdr:col>1</xdr:col>
      <xdr:colOff>628106</xdr:colOff>
      <xdr:row>30</xdr:row>
      <xdr:rowOff>352425</xdr:rowOff>
    </xdr:to>
    <xdr:pic>
      <xdr:nvPicPr>
        <xdr:cNvPr id="29" name="Picture 18">
          <a:extLst>
            <a:ext uri="{FF2B5EF4-FFF2-40B4-BE49-F238E27FC236}">
              <a16:creationId xmlns:a16="http://schemas.microsoft.com/office/drawing/2014/main" id="{E406DAFC-3876-4916-A6C3-506162D23C6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/>
        <a:srcRect/>
        <a:stretch>
          <a:fillRect/>
        </a:stretch>
      </xdr:blipFill>
      <xdr:spPr bwMode="auto">
        <a:xfrm>
          <a:off x="631031" y="15942471"/>
          <a:ext cx="540000" cy="65007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114300</xdr:colOff>
      <xdr:row>77</xdr:row>
      <xdr:rowOff>103056</xdr:rowOff>
    </xdr:from>
    <xdr:to>
      <xdr:col>1</xdr:col>
      <xdr:colOff>559050</xdr:colOff>
      <xdr:row>77</xdr:row>
      <xdr:rowOff>495299</xdr:rowOff>
    </xdr:to>
    <xdr:pic>
      <xdr:nvPicPr>
        <xdr:cNvPr id="30" name="Picture 22">
          <a:extLst>
            <a:ext uri="{FF2B5EF4-FFF2-40B4-BE49-F238E27FC236}">
              <a16:creationId xmlns:a16="http://schemas.microsoft.com/office/drawing/2014/main" id="{9DD7724D-D0AB-4142-8636-6FEC6ECFE97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/>
        <a:srcRect/>
        <a:stretch>
          <a:fillRect/>
        </a:stretch>
      </xdr:blipFill>
      <xdr:spPr bwMode="auto">
        <a:xfrm>
          <a:off x="657225" y="45756381"/>
          <a:ext cx="444750" cy="39224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74</xdr:row>
      <xdr:rowOff>85725</xdr:rowOff>
    </xdr:from>
    <xdr:to>
      <xdr:col>1</xdr:col>
      <xdr:colOff>635250</xdr:colOff>
      <xdr:row>74</xdr:row>
      <xdr:rowOff>609600</xdr:rowOff>
    </xdr:to>
    <xdr:pic>
      <xdr:nvPicPr>
        <xdr:cNvPr id="31" name="Picture 24">
          <a:extLst>
            <a:ext uri="{FF2B5EF4-FFF2-40B4-BE49-F238E27FC236}">
              <a16:creationId xmlns:a16="http://schemas.microsoft.com/office/drawing/2014/main" id="{965BC59F-AFC3-4E77-A965-5615F3B086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638175" y="43462575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114</xdr:row>
      <xdr:rowOff>19050</xdr:rowOff>
    </xdr:from>
    <xdr:to>
      <xdr:col>1</xdr:col>
      <xdr:colOff>559050</xdr:colOff>
      <xdr:row>114</xdr:row>
      <xdr:rowOff>504825</xdr:rowOff>
    </xdr:to>
    <xdr:pic>
      <xdr:nvPicPr>
        <xdr:cNvPr id="32" name="Picture 26">
          <a:extLst>
            <a:ext uri="{FF2B5EF4-FFF2-40B4-BE49-F238E27FC236}">
              <a16:creationId xmlns:a16="http://schemas.microsoft.com/office/drawing/2014/main" id="{6AD54603-F2CD-401B-BD8A-C44632AEB06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561975" y="67208400"/>
          <a:ext cx="540000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124</xdr:row>
      <xdr:rowOff>28576</xdr:rowOff>
    </xdr:from>
    <xdr:to>
      <xdr:col>1</xdr:col>
      <xdr:colOff>559043</xdr:colOff>
      <xdr:row>124</xdr:row>
      <xdr:rowOff>476250</xdr:rowOff>
    </xdr:to>
    <xdr:pic>
      <xdr:nvPicPr>
        <xdr:cNvPr id="33" name="Picture 28">
          <a:extLst>
            <a:ext uri="{FF2B5EF4-FFF2-40B4-BE49-F238E27FC236}">
              <a16:creationId xmlns:a16="http://schemas.microsoft.com/office/drawing/2014/main" id="{14236D36-BBE0-49AA-9839-A226658CA21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/>
        <a:srcRect/>
        <a:stretch>
          <a:fillRect/>
        </a:stretch>
      </xdr:blipFill>
      <xdr:spPr bwMode="auto">
        <a:xfrm>
          <a:off x="561968" y="73513951"/>
          <a:ext cx="540000" cy="4476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30956</xdr:colOff>
      <xdr:row>113</xdr:row>
      <xdr:rowOff>19050</xdr:rowOff>
    </xdr:from>
    <xdr:to>
      <xdr:col>1</xdr:col>
      <xdr:colOff>570956</xdr:colOff>
      <xdr:row>113</xdr:row>
      <xdr:rowOff>533400</xdr:rowOff>
    </xdr:to>
    <xdr:pic>
      <xdr:nvPicPr>
        <xdr:cNvPr id="34" name="Picture 30">
          <a:extLst>
            <a:ext uri="{FF2B5EF4-FFF2-40B4-BE49-F238E27FC236}">
              <a16:creationId xmlns:a16="http://schemas.microsoft.com/office/drawing/2014/main" id="{024E71C7-466E-496A-BC60-D33A22929BF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>
          <a:off x="573881" y="66608325"/>
          <a:ext cx="5400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123</xdr:row>
      <xdr:rowOff>19050</xdr:rowOff>
    </xdr:from>
    <xdr:to>
      <xdr:col>1</xdr:col>
      <xdr:colOff>559050</xdr:colOff>
      <xdr:row>123</xdr:row>
      <xdr:rowOff>590550</xdr:rowOff>
    </xdr:to>
    <xdr:pic>
      <xdr:nvPicPr>
        <xdr:cNvPr id="35" name="Picture 32">
          <a:extLst>
            <a:ext uri="{FF2B5EF4-FFF2-40B4-BE49-F238E27FC236}">
              <a16:creationId xmlns:a16="http://schemas.microsoft.com/office/drawing/2014/main" id="{E81A8208-6EFE-4B13-8F2D-E84ACF1B7CD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 cstate="print"/>
        <a:srcRect/>
        <a:stretch>
          <a:fillRect/>
        </a:stretch>
      </xdr:blipFill>
      <xdr:spPr bwMode="auto">
        <a:xfrm>
          <a:off x="561975" y="72780525"/>
          <a:ext cx="540000" cy="571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69050</xdr:colOff>
      <xdr:row>83</xdr:row>
      <xdr:rowOff>285752</xdr:rowOff>
    </xdr:from>
    <xdr:to>
      <xdr:col>1</xdr:col>
      <xdr:colOff>609050</xdr:colOff>
      <xdr:row>84</xdr:row>
      <xdr:rowOff>304800</xdr:rowOff>
    </xdr:to>
    <xdr:pic>
      <xdr:nvPicPr>
        <xdr:cNvPr id="36" name="Picture 34">
          <a:extLst>
            <a:ext uri="{FF2B5EF4-FFF2-40B4-BE49-F238E27FC236}">
              <a16:creationId xmlns:a16="http://schemas.microsoft.com/office/drawing/2014/main" id="{C139822F-D770-4944-A6FC-4534D01710F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" cstate="print"/>
        <a:srcRect/>
        <a:stretch>
          <a:fillRect/>
        </a:stretch>
      </xdr:blipFill>
      <xdr:spPr bwMode="auto">
        <a:xfrm>
          <a:off x="611975" y="49444277"/>
          <a:ext cx="540000" cy="5905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87</xdr:row>
      <xdr:rowOff>76202</xdr:rowOff>
    </xdr:from>
    <xdr:to>
      <xdr:col>1</xdr:col>
      <xdr:colOff>606668</xdr:colOff>
      <xdr:row>87</xdr:row>
      <xdr:rowOff>600075</xdr:rowOff>
    </xdr:to>
    <xdr:pic>
      <xdr:nvPicPr>
        <xdr:cNvPr id="37" name="Picture 38">
          <a:extLst>
            <a:ext uri="{FF2B5EF4-FFF2-40B4-BE49-F238E27FC236}">
              <a16:creationId xmlns:a16="http://schemas.microsoft.com/office/drawing/2014/main" id="{BB3BF008-59E5-48BB-B7CF-5A75B88777D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" cstate="print"/>
        <a:srcRect/>
        <a:stretch>
          <a:fillRect/>
        </a:stretch>
      </xdr:blipFill>
      <xdr:spPr bwMode="auto">
        <a:xfrm>
          <a:off x="609593" y="51511202"/>
          <a:ext cx="540000" cy="5238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105362</xdr:colOff>
      <xdr:row>119</xdr:row>
      <xdr:rowOff>28575</xdr:rowOff>
    </xdr:from>
    <xdr:to>
      <xdr:col>1</xdr:col>
      <xdr:colOff>597149</xdr:colOff>
      <xdr:row>119</xdr:row>
      <xdr:rowOff>514350</xdr:rowOff>
    </xdr:to>
    <xdr:pic>
      <xdr:nvPicPr>
        <xdr:cNvPr id="38" name="Picture 40">
          <a:extLst>
            <a:ext uri="{FF2B5EF4-FFF2-40B4-BE49-F238E27FC236}">
              <a16:creationId xmlns:a16="http://schemas.microsoft.com/office/drawing/2014/main" id="{CAE5F6B7-4D77-48C1-9993-4D00EF4D5A8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 cstate="print"/>
        <a:srcRect/>
        <a:stretch>
          <a:fillRect/>
        </a:stretch>
      </xdr:blipFill>
      <xdr:spPr bwMode="auto">
        <a:xfrm>
          <a:off x="648287" y="70456425"/>
          <a:ext cx="491787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59</xdr:row>
      <xdr:rowOff>47625</xdr:rowOff>
    </xdr:from>
    <xdr:to>
      <xdr:col>1</xdr:col>
      <xdr:colOff>635250</xdr:colOff>
      <xdr:row>59</xdr:row>
      <xdr:rowOff>571500</xdr:rowOff>
    </xdr:to>
    <xdr:pic>
      <xdr:nvPicPr>
        <xdr:cNvPr id="39" name="Picture 44">
          <a:extLst>
            <a:ext uri="{FF2B5EF4-FFF2-40B4-BE49-F238E27FC236}">
              <a16:creationId xmlns:a16="http://schemas.microsoft.com/office/drawing/2014/main" id="{152D1810-0955-401C-9970-3E567DCC1EF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" cstate="print"/>
        <a:srcRect/>
        <a:stretch>
          <a:fillRect/>
        </a:stretch>
      </xdr:blipFill>
      <xdr:spPr bwMode="auto">
        <a:xfrm>
          <a:off x="638175" y="34442400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53</xdr:row>
      <xdr:rowOff>9526</xdr:rowOff>
    </xdr:from>
    <xdr:to>
      <xdr:col>1</xdr:col>
      <xdr:colOff>571499</xdr:colOff>
      <xdr:row>53</xdr:row>
      <xdr:rowOff>554963</xdr:rowOff>
    </xdr:to>
    <xdr:pic>
      <xdr:nvPicPr>
        <xdr:cNvPr id="40" name="Picture 48">
          <a:extLst>
            <a:ext uri="{FF2B5EF4-FFF2-40B4-BE49-F238E27FC236}">
              <a16:creationId xmlns:a16="http://schemas.microsoft.com/office/drawing/2014/main" id="{0FEEA58F-E056-441E-8454-6DEFDD21403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600075" y="30556201"/>
          <a:ext cx="514349" cy="5454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30949</xdr:colOff>
      <xdr:row>55</xdr:row>
      <xdr:rowOff>57151</xdr:rowOff>
    </xdr:from>
    <xdr:to>
      <xdr:col>1</xdr:col>
      <xdr:colOff>570949</xdr:colOff>
      <xdr:row>55</xdr:row>
      <xdr:rowOff>581025</xdr:rowOff>
    </xdr:to>
    <xdr:pic>
      <xdr:nvPicPr>
        <xdr:cNvPr id="41" name="Picture 48">
          <a:extLst>
            <a:ext uri="{FF2B5EF4-FFF2-40B4-BE49-F238E27FC236}">
              <a16:creationId xmlns:a16="http://schemas.microsoft.com/office/drawing/2014/main" id="{07493E53-8B4A-468E-A99B-143CB8850C0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573874" y="3181350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47618</xdr:colOff>
      <xdr:row>6</xdr:row>
      <xdr:rowOff>333375</xdr:rowOff>
    </xdr:from>
    <xdr:to>
      <xdr:col>1</xdr:col>
      <xdr:colOff>587618</xdr:colOff>
      <xdr:row>7</xdr:row>
      <xdr:rowOff>200025</xdr:rowOff>
    </xdr:to>
    <xdr:pic>
      <xdr:nvPicPr>
        <xdr:cNvPr id="42" name="Picture 50">
          <a:extLst>
            <a:ext uri="{FF2B5EF4-FFF2-40B4-BE49-F238E27FC236}">
              <a16:creationId xmlns:a16="http://schemas.microsoft.com/office/drawing/2014/main" id="{0CAB0448-3A19-4522-9861-E38347C705C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" cstate="print"/>
        <a:srcRect/>
        <a:stretch>
          <a:fillRect/>
        </a:stretch>
      </xdr:blipFill>
      <xdr:spPr bwMode="auto">
        <a:xfrm>
          <a:off x="590543" y="2705100"/>
          <a:ext cx="540000" cy="381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76194</xdr:colOff>
      <xdr:row>24</xdr:row>
      <xdr:rowOff>371475</xdr:rowOff>
    </xdr:from>
    <xdr:to>
      <xdr:col>1</xdr:col>
      <xdr:colOff>616194</xdr:colOff>
      <xdr:row>25</xdr:row>
      <xdr:rowOff>323850</xdr:rowOff>
    </xdr:to>
    <xdr:pic>
      <xdr:nvPicPr>
        <xdr:cNvPr id="43" name="Picture 68">
          <a:extLst>
            <a:ext uri="{FF2B5EF4-FFF2-40B4-BE49-F238E27FC236}">
              <a16:creationId xmlns:a16="http://schemas.microsoft.com/office/drawing/2014/main" id="{8BB837AA-8D7F-4116-895E-4D4FFAB2851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" cstate="print"/>
        <a:srcRect/>
        <a:stretch>
          <a:fillRect/>
        </a:stretch>
      </xdr:blipFill>
      <xdr:spPr bwMode="auto">
        <a:xfrm>
          <a:off x="619119" y="13125450"/>
          <a:ext cx="540000" cy="581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52</xdr:row>
      <xdr:rowOff>28577</xdr:rowOff>
    </xdr:from>
    <xdr:to>
      <xdr:col>1</xdr:col>
      <xdr:colOff>571500</xdr:colOff>
      <xdr:row>52</xdr:row>
      <xdr:rowOff>556791</xdr:rowOff>
    </xdr:to>
    <xdr:pic>
      <xdr:nvPicPr>
        <xdr:cNvPr id="44" name="Picture 10">
          <a:extLst>
            <a:ext uri="{FF2B5EF4-FFF2-40B4-BE49-F238E27FC236}">
              <a16:creationId xmlns:a16="http://schemas.microsoft.com/office/drawing/2014/main" id="{275A9562-880C-45E4-BC86-375315659F3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590550" y="29898977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54</xdr:row>
      <xdr:rowOff>19050</xdr:rowOff>
    </xdr:from>
    <xdr:to>
      <xdr:col>1</xdr:col>
      <xdr:colOff>552450</xdr:colOff>
      <xdr:row>55</xdr:row>
      <xdr:rowOff>6428</xdr:rowOff>
    </xdr:to>
    <xdr:pic>
      <xdr:nvPicPr>
        <xdr:cNvPr id="45" name="Picture 12">
          <a:extLst>
            <a:ext uri="{FF2B5EF4-FFF2-40B4-BE49-F238E27FC236}">
              <a16:creationId xmlns:a16="http://schemas.microsoft.com/office/drawing/2014/main" id="{0F641111-D775-43F9-B2C3-B117D35FA46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3" cstate="print"/>
        <a:srcRect/>
        <a:stretch>
          <a:fillRect/>
        </a:stretch>
      </xdr:blipFill>
      <xdr:spPr bwMode="auto">
        <a:xfrm>
          <a:off x="590550" y="31194375"/>
          <a:ext cx="504825" cy="5684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30950</xdr:colOff>
      <xdr:row>56</xdr:row>
      <xdr:rowOff>19051</xdr:rowOff>
    </xdr:from>
    <xdr:to>
      <xdr:col>1</xdr:col>
      <xdr:colOff>570950</xdr:colOff>
      <xdr:row>56</xdr:row>
      <xdr:rowOff>523875</xdr:rowOff>
    </xdr:to>
    <xdr:pic>
      <xdr:nvPicPr>
        <xdr:cNvPr id="46" name="Picture 14">
          <a:extLst>
            <a:ext uri="{FF2B5EF4-FFF2-40B4-BE49-F238E27FC236}">
              <a16:creationId xmlns:a16="http://schemas.microsoft.com/office/drawing/2014/main" id="{DA2E7BED-C676-42AD-815B-8B5465B8C2B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4" cstate="print"/>
        <a:srcRect/>
        <a:stretch>
          <a:fillRect/>
        </a:stretch>
      </xdr:blipFill>
      <xdr:spPr bwMode="auto">
        <a:xfrm>
          <a:off x="573875" y="32451676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64</xdr:row>
      <xdr:rowOff>47624</xdr:rowOff>
    </xdr:from>
    <xdr:to>
      <xdr:col>1</xdr:col>
      <xdr:colOff>606675</xdr:colOff>
      <xdr:row>64</xdr:row>
      <xdr:rowOff>514350</xdr:rowOff>
    </xdr:to>
    <xdr:pic>
      <xdr:nvPicPr>
        <xdr:cNvPr id="47" name="Picture 16">
          <a:extLst>
            <a:ext uri="{FF2B5EF4-FFF2-40B4-BE49-F238E27FC236}">
              <a16:creationId xmlns:a16="http://schemas.microsoft.com/office/drawing/2014/main" id="{AD7C0CC3-ED61-4BDE-9479-6D0BB683BB2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 cstate="print"/>
        <a:srcRect/>
        <a:stretch>
          <a:fillRect/>
        </a:stretch>
      </xdr:blipFill>
      <xdr:spPr bwMode="auto">
        <a:xfrm>
          <a:off x="609600" y="37223699"/>
          <a:ext cx="540000" cy="46672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71</xdr:row>
      <xdr:rowOff>104776</xdr:rowOff>
    </xdr:from>
    <xdr:to>
      <xdr:col>1</xdr:col>
      <xdr:colOff>616193</xdr:colOff>
      <xdr:row>71</xdr:row>
      <xdr:rowOff>609600</xdr:rowOff>
    </xdr:to>
    <xdr:pic>
      <xdr:nvPicPr>
        <xdr:cNvPr id="48" name="Picture 18">
          <a:extLst>
            <a:ext uri="{FF2B5EF4-FFF2-40B4-BE49-F238E27FC236}">
              <a16:creationId xmlns:a16="http://schemas.microsoft.com/office/drawing/2014/main" id="{158963B3-688F-4A77-911B-AE032368E9E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" cstate="print"/>
        <a:srcRect/>
        <a:stretch>
          <a:fillRect/>
        </a:stretch>
      </xdr:blipFill>
      <xdr:spPr bwMode="auto">
        <a:xfrm>
          <a:off x="619118" y="41481376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104775</xdr:colOff>
      <xdr:row>72</xdr:row>
      <xdr:rowOff>104775</xdr:rowOff>
    </xdr:from>
    <xdr:to>
      <xdr:col>1</xdr:col>
      <xdr:colOff>644775</xdr:colOff>
      <xdr:row>72</xdr:row>
      <xdr:rowOff>571500</xdr:rowOff>
    </xdr:to>
    <xdr:pic>
      <xdr:nvPicPr>
        <xdr:cNvPr id="49" name="Picture 20">
          <a:extLst>
            <a:ext uri="{FF2B5EF4-FFF2-40B4-BE49-F238E27FC236}">
              <a16:creationId xmlns:a16="http://schemas.microsoft.com/office/drawing/2014/main" id="{D5629CFB-2A8B-41CC-8BFD-5BFF71915C6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7" cstate="print"/>
        <a:srcRect/>
        <a:stretch>
          <a:fillRect/>
        </a:stretch>
      </xdr:blipFill>
      <xdr:spPr bwMode="auto">
        <a:xfrm>
          <a:off x="647700" y="42167175"/>
          <a:ext cx="540000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73</xdr:row>
      <xdr:rowOff>76201</xdr:rowOff>
    </xdr:from>
    <xdr:to>
      <xdr:col>1</xdr:col>
      <xdr:colOff>616193</xdr:colOff>
      <xdr:row>73</xdr:row>
      <xdr:rowOff>609600</xdr:rowOff>
    </xdr:to>
    <xdr:pic>
      <xdr:nvPicPr>
        <xdr:cNvPr id="50" name="Picture 22">
          <a:extLst>
            <a:ext uri="{FF2B5EF4-FFF2-40B4-BE49-F238E27FC236}">
              <a16:creationId xmlns:a16="http://schemas.microsoft.com/office/drawing/2014/main" id="{A0D51201-75CF-4E57-80F7-137AEEFF98C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" cstate="print"/>
        <a:srcRect/>
        <a:stretch>
          <a:fillRect/>
        </a:stretch>
      </xdr:blipFill>
      <xdr:spPr bwMode="auto">
        <a:xfrm>
          <a:off x="619118" y="4279582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57143</xdr:colOff>
      <xdr:row>78</xdr:row>
      <xdr:rowOff>76200</xdr:rowOff>
    </xdr:from>
    <xdr:to>
      <xdr:col>1</xdr:col>
      <xdr:colOff>597143</xdr:colOff>
      <xdr:row>78</xdr:row>
      <xdr:rowOff>590550</xdr:rowOff>
    </xdr:to>
    <xdr:pic>
      <xdr:nvPicPr>
        <xdr:cNvPr id="51" name="Picture 24">
          <a:extLst>
            <a:ext uri="{FF2B5EF4-FFF2-40B4-BE49-F238E27FC236}">
              <a16:creationId xmlns:a16="http://schemas.microsoft.com/office/drawing/2014/main" id="{136562E6-EBB6-4309-9A2C-04FCBD2B9B8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9" cstate="print"/>
        <a:srcRect/>
        <a:stretch>
          <a:fillRect/>
        </a:stretch>
      </xdr:blipFill>
      <xdr:spPr bwMode="auto">
        <a:xfrm>
          <a:off x="600068" y="46386750"/>
          <a:ext cx="5400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88</xdr:row>
      <xdr:rowOff>19050</xdr:rowOff>
    </xdr:from>
    <xdr:to>
      <xdr:col>1</xdr:col>
      <xdr:colOff>559044</xdr:colOff>
      <xdr:row>88</xdr:row>
      <xdr:rowOff>523875</xdr:rowOff>
    </xdr:to>
    <xdr:pic>
      <xdr:nvPicPr>
        <xdr:cNvPr id="52" name="Picture 30">
          <a:extLst>
            <a:ext uri="{FF2B5EF4-FFF2-40B4-BE49-F238E27FC236}">
              <a16:creationId xmlns:a16="http://schemas.microsoft.com/office/drawing/2014/main" id="{17810141-64D8-4078-9C13-C2285C1895A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0" cstate="print"/>
        <a:srcRect/>
        <a:stretch>
          <a:fillRect/>
        </a:stretch>
      </xdr:blipFill>
      <xdr:spPr bwMode="auto">
        <a:xfrm>
          <a:off x="561969" y="5212080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92</xdr:row>
      <xdr:rowOff>59536</xdr:rowOff>
    </xdr:from>
    <xdr:to>
      <xdr:col>1</xdr:col>
      <xdr:colOff>592931</xdr:colOff>
      <xdr:row>92</xdr:row>
      <xdr:rowOff>581026</xdr:rowOff>
    </xdr:to>
    <xdr:pic>
      <xdr:nvPicPr>
        <xdr:cNvPr id="53" name="Picture 32">
          <a:extLst>
            <a:ext uri="{FF2B5EF4-FFF2-40B4-BE49-F238E27FC236}">
              <a16:creationId xmlns:a16="http://schemas.microsoft.com/office/drawing/2014/main" id="{59296AC5-0981-425A-BB29-64574C2EC48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1" cstate="print"/>
        <a:srcRect/>
        <a:stretch>
          <a:fillRect/>
        </a:stretch>
      </xdr:blipFill>
      <xdr:spPr bwMode="auto">
        <a:xfrm>
          <a:off x="619125" y="54561586"/>
          <a:ext cx="516731" cy="5214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95</xdr:row>
      <xdr:rowOff>19050</xdr:rowOff>
    </xdr:from>
    <xdr:to>
      <xdr:col>1</xdr:col>
      <xdr:colOff>559050</xdr:colOff>
      <xdr:row>95</xdr:row>
      <xdr:rowOff>523875</xdr:rowOff>
    </xdr:to>
    <xdr:pic>
      <xdr:nvPicPr>
        <xdr:cNvPr id="54" name="Picture 34">
          <a:extLst>
            <a:ext uri="{FF2B5EF4-FFF2-40B4-BE49-F238E27FC236}">
              <a16:creationId xmlns:a16="http://schemas.microsoft.com/office/drawing/2014/main" id="{BCC530AB-5B9C-4F56-BB09-FAC2314ACAB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561975" y="5654040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97</xdr:row>
      <xdr:rowOff>19051</xdr:rowOff>
    </xdr:from>
    <xdr:to>
      <xdr:col>1</xdr:col>
      <xdr:colOff>635250</xdr:colOff>
      <xdr:row>97</xdr:row>
      <xdr:rowOff>514350</xdr:rowOff>
    </xdr:to>
    <xdr:pic>
      <xdr:nvPicPr>
        <xdr:cNvPr id="55" name="Picture 36">
          <a:extLst>
            <a:ext uri="{FF2B5EF4-FFF2-40B4-BE49-F238E27FC236}">
              <a16:creationId xmlns:a16="http://schemas.microsoft.com/office/drawing/2014/main" id="{D03AA775-FDF2-4DEE-B86F-A146C9E4A6E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3" cstate="print"/>
        <a:srcRect/>
        <a:stretch>
          <a:fillRect/>
        </a:stretch>
      </xdr:blipFill>
      <xdr:spPr bwMode="auto">
        <a:xfrm>
          <a:off x="638175" y="5770245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107</xdr:row>
      <xdr:rowOff>51987</xdr:rowOff>
    </xdr:from>
    <xdr:to>
      <xdr:col>1</xdr:col>
      <xdr:colOff>559044</xdr:colOff>
      <xdr:row>107</xdr:row>
      <xdr:rowOff>485775</xdr:rowOff>
    </xdr:to>
    <xdr:pic>
      <xdr:nvPicPr>
        <xdr:cNvPr id="56" name="Picture 38">
          <a:extLst>
            <a:ext uri="{FF2B5EF4-FFF2-40B4-BE49-F238E27FC236}">
              <a16:creationId xmlns:a16="http://schemas.microsoft.com/office/drawing/2014/main" id="{C8D32303-7A46-4F43-BB0F-1B09BEE30C9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600075" y="63212262"/>
          <a:ext cx="501894" cy="4337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108</xdr:row>
      <xdr:rowOff>19051</xdr:rowOff>
    </xdr:from>
    <xdr:to>
      <xdr:col>1</xdr:col>
      <xdr:colOff>559050</xdr:colOff>
      <xdr:row>108</xdr:row>
      <xdr:rowOff>514350</xdr:rowOff>
    </xdr:to>
    <xdr:pic>
      <xdr:nvPicPr>
        <xdr:cNvPr id="57" name="Picture 40">
          <a:extLst>
            <a:ext uri="{FF2B5EF4-FFF2-40B4-BE49-F238E27FC236}">
              <a16:creationId xmlns:a16="http://schemas.microsoft.com/office/drawing/2014/main" id="{37CD8753-565D-4C23-8B87-838AB07B907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5" cstate="print"/>
        <a:srcRect/>
        <a:stretch>
          <a:fillRect/>
        </a:stretch>
      </xdr:blipFill>
      <xdr:spPr bwMode="auto">
        <a:xfrm>
          <a:off x="561975" y="63750826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66674</xdr:colOff>
      <xdr:row>111</xdr:row>
      <xdr:rowOff>61060</xdr:rowOff>
    </xdr:from>
    <xdr:to>
      <xdr:col>1</xdr:col>
      <xdr:colOff>559041</xdr:colOff>
      <xdr:row>111</xdr:row>
      <xdr:rowOff>495300</xdr:rowOff>
    </xdr:to>
    <xdr:pic>
      <xdr:nvPicPr>
        <xdr:cNvPr id="58" name="Picture 42">
          <a:extLst>
            <a:ext uri="{FF2B5EF4-FFF2-40B4-BE49-F238E27FC236}">
              <a16:creationId xmlns:a16="http://schemas.microsoft.com/office/drawing/2014/main" id="{EAF7ED28-5AE3-45D3-8F81-9FB2CAA41C3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6" cstate="print"/>
        <a:srcRect/>
        <a:stretch>
          <a:fillRect/>
        </a:stretch>
      </xdr:blipFill>
      <xdr:spPr bwMode="auto">
        <a:xfrm>
          <a:off x="609599" y="65507335"/>
          <a:ext cx="492367" cy="43424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118</xdr:row>
      <xdr:rowOff>28576</xdr:rowOff>
    </xdr:from>
    <xdr:to>
      <xdr:col>1</xdr:col>
      <xdr:colOff>606668</xdr:colOff>
      <xdr:row>118</xdr:row>
      <xdr:rowOff>542925</xdr:rowOff>
    </xdr:to>
    <xdr:pic>
      <xdr:nvPicPr>
        <xdr:cNvPr id="59" name="Picture 48">
          <a:extLst>
            <a:ext uri="{FF2B5EF4-FFF2-40B4-BE49-F238E27FC236}">
              <a16:creationId xmlns:a16="http://schemas.microsoft.com/office/drawing/2014/main" id="{78039F9C-8B23-466A-84B7-D3C7CFBD7E0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7" cstate="print"/>
        <a:srcRect/>
        <a:stretch>
          <a:fillRect/>
        </a:stretch>
      </xdr:blipFill>
      <xdr:spPr bwMode="auto">
        <a:xfrm>
          <a:off x="609593" y="69884926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121</xdr:row>
      <xdr:rowOff>9526</xdr:rowOff>
    </xdr:from>
    <xdr:to>
      <xdr:col>1</xdr:col>
      <xdr:colOff>606675</xdr:colOff>
      <xdr:row>122</xdr:row>
      <xdr:rowOff>0</xdr:rowOff>
    </xdr:to>
    <xdr:pic>
      <xdr:nvPicPr>
        <xdr:cNvPr id="60" name="Picture 50">
          <a:extLst>
            <a:ext uri="{FF2B5EF4-FFF2-40B4-BE49-F238E27FC236}">
              <a16:creationId xmlns:a16="http://schemas.microsoft.com/office/drawing/2014/main" id="{9B2E7896-6F07-4656-8F23-E90AC91B0C2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8" cstate="print"/>
        <a:srcRect/>
        <a:stretch>
          <a:fillRect/>
        </a:stretch>
      </xdr:blipFill>
      <xdr:spPr bwMode="auto">
        <a:xfrm>
          <a:off x="609600" y="71580376"/>
          <a:ext cx="540000" cy="5619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122</xdr:row>
      <xdr:rowOff>66676</xdr:rowOff>
    </xdr:from>
    <xdr:to>
      <xdr:col>1</xdr:col>
      <xdr:colOff>616193</xdr:colOff>
      <xdr:row>122</xdr:row>
      <xdr:rowOff>542925</xdr:rowOff>
    </xdr:to>
    <xdr:pic>
      <xdr:nvPicPr>
        <xdr:cNvPr id="61" name="Picture 52">
          <a:extLst>
            <a:ext uri="{FF2B5EF4-FFF2-40B4-BE49-F238E27FC236}">
              <a16:creationId xmlns:a16="http://schemas.microsoft.com/office/drawing/2014/main" id="{D8B6C512-2339-4E90-8F13-DCA18A0B110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9" cstate="print"/>
        <a:srcRect/>
        <a:stretch>
          <a:fillRect/>
        </a:stretch>
      </xdr:blipFill>
      <xdr:spPr bwMode="auto">
        <a:xfrm>
          <a:off x="619118" y="72209026"/>
          <a:ext cx="540000" cy="4762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126</xdr:row>
      <xdr:rowOff>19051</xdr:rowOff>
    </xdr:from>
    <xdr:to>
      <xdr:col>1</xdr:col>
      <xdr:colOff>559050</xdr:colOff>
      <xdr:row>126</xdr:row>
      <xdr:rowOff>542925</xdr:rowOff>
    </xdr:to>
    <xdr:pic>
      <xdr:nvPicPr>
        <xdr:cNvPr id="62" name="Picture 54">
          <a:extLst>
            <a:ext uri="{FF2B5EF4-FFF2-40B4-BE49-F238E27FC236}">
              <a16:creationId xmlns:a16="http://schemas.microsoft.com/office/drawing/2014/main" id="{EEFBD90D-93C8-468C-871A-6BBFDED955D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0" cstate="print"/>
        <a:srcRect/>
        <a:stretch>
          <a:fillRect/>
        </a:stretch>
      </xdr:blipFill>
      <xdr:spPr bwMode="auto">
        <a:xfrm>
          <a:off x="561975" y="74552176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127</xdr:row>
      <xdr:rowOff>57151</xdr:rowOff>
    </xdr:from>
    <xdr:to>
      <xdr:col>1</xdr:col>
      <xdr:colOff>635250</xdr:colOff>
      <xdr:row>127</xdr:row>
      <xdr:rowOff>542925</xdr:rowOff>
    </xdr:to>
    <xdr:pic>
      <xdr:nvPicPr>
        <xdr:cNvPr id="63" name="Picture 56">
          <a:extLst>
            <a:ext uri="{FF2B5EF4-FFF2-40B4-BE49-F238E27FC236}">
              <a16:creationId xmlns:a16="http://schemas.microsoft.com/office/drawing/2014/main" id="{2AA4D50C-AA54-4E7C-987A-EF86FF74FEE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1" cstate="print"/>
        <a:srcRect/>
        <a:stretch>
          <a:fillRect/>
        </a:stretch>
      </xdr:blipFill>
      <xdr:spPr bwMode="auto">
        <a:xfrm>
          <a:off x="638175" y="75247501"/>
          <a:ext cx="540000" cy="4857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57144</xdr:colOff>
      <xdr:row>128</xdr:row>
      <xdr:rowOff>66675</xdr:rowOff>
    </xdr:from>
    <xdr:to>
      <xdr:col>1</xdr:col>
      <xdr:colOff>597144</xdr:colOff>
      <xdr:row>128</xdr:row>
      <xdr:rowOff>619125</xdr:rowOff>
    </xdr:to>
    <xdr:pic>
      <xdr:nvPicPr>
        <xdr:cNvPr id="64" name="Picture 58">
          <a:extLst>
            <a:ext uri="{FF2B5EF4-FFF2-40B4-BE49-F238E27FC236}">
              <a16:creationId xmlns:a16="http://schemas.microsoft.com/office/drawing/2014/main" id="{096C7AAA-CDE9-40F0-B31D-684049ED7B8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2" cstate="print"/>
        <a:srcRect/>
        <a:stretch>
          <a:fillRect/>
        </a:stretch>
      </xdr:blipFill>
      <xdr:spPr bwMode="auto">
        <a:xfrm>
          <a:off x="600069" y="75895200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129</xdr:row>
      <xdr:rowOff>19051</xdr:rowOff>
    </xdr:from>
    <xdr:to>
      <xdr:col>1</xdr:col>
      <xdr:colOff>559044</xdr:colOff>
      <xdr:row>129</xdr:row>
      <xdr:rowOff>514350</xdr:rowOff>
    </xdr:to>
    <xdr:pic>
      <xdr:nvPicPr>
        <xdr:cNvPr id="65" name="Picture 60">
          <a:extLst>
            <a:ext uri="{FF2B5EF4-FFF2-40B4-BE49-F238E27FC236}">
              <a16:creationId xmlns:a16="http://schemas.microsoft.com/office/drawing/2014/main" id="{032709DA-872C-4CB7-9143-EE9A543F3E9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3" cstate="print"/>
        <a:srcRect/>
        <a:stretch>
          <a:fillRect/>
        </a:stretch>
      </xdr:blipFill>
      <xdr:spPr bwMode="auto">
        <a:xfrm>
          <a:off x="561969" y="7648575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133</xdr:row>
      <xdr:rowOff>19050</xdr:rowOff>
    </xdr:from>
    <xdr:to>
      <xdr:col>1</xdr:col>
      <xdr:colOff>559044</xdr:colOff>
      <xdr:row>134</xdr:row>
      <xdr:rowOff>0</xdr:rowOff>
    </xdr:to>
    <xdr:pic>
      <xdr:nvPicPr>
        <xdr:cNvPr id="66" name="Picture 62">
          <a:extLst>
            <a:ext uri="{FF2B5EF4-FFF2-40B4-BE49-F238E27FC236}">
              <a16:creationId xmlns:a16="http://schemas.microsoft.com/office/drawing/2014/main" id="{3E75B519-9940-4809-8D9F-3C104636454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4" cstate="print"/>
        <a:srcRect/>
        <a:stretch>
          <a:fillRect/>
        </a:stretch>
      </xdr:blipFill>
      <xdr:spPr bwMode="auto">
        <a:xfrm>
          <a:off x="561969" y="78952725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136</xdr:row>
      <xdr:rowOff>38101</xdr:rowOff>
    </xdr:from>
    <xdr:to>
      <xdr:col>1</xdr:col>
      <xdr:colOff>628650</xdr:colOff>
      <xdr:row>136</xdr:row>
      <xdr:rowOff>571500</xdr:rowOff>
    </xdr:to>
    <xdr:pic>
      <xdr:nvPicPr>
        <xdr:cNvPr id="67" name="Picture 64">
          <a:extLst>
            <a:ext uri="{FF2B5EF4-FFF2-40B4-BE49-F238E27FC236}">
              <a16:creationId xmlns:a16="http://schemas.microsoft.com/office/drawing/2014/main" id="{AA18BE47-E779-4866-9D5F-D29487C3793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5" cstate="print"/>
        <a:srcRect/>
        <a:stretch>
          <a:fillRect/>
        </a:stretch>
      </xdr:blipFill>
      <xdr:spPr bwMode="auto">
        <a:xfrm>
          <a:off x="619125" y="80429101"/>
          <a:ext cx="55245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138</xdr:row>
      <xdr:rowOff>57151</xdr:rowOff>
    </xdr:from>
    <xdr:to>
      <xdr:col>1</xdr:col>
      <xdr:colOff>628649</xdr:colOff>
      <xdr:row>138</xdr:row>
      <xdr:rowOff>533400</xdr:rowOff>
    </xdr:to>
    <xdr:pic>
      <xdr:nvPicPr>
        <xdr:cNvPr id="68" name="Picture 66">
          <a:extLst>
            <a:ext uri="{FF2B5EF4-FFF2-40B4-BE49-F238E27FC236}">
              <a16:creationId xmlns:a16="http://schemas.microsoft.com/office/drawing/2014/main" id="{60C558DF-4BE3-422D-8434-4EEEECDACA6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6" cstate="print"/>
        <a:srcRect/>
        <a:stretch>
          <a:fillRect/>
        </a:stretch>
      </xdr:blipFill>
      <xdr:spPr bwMode="auto">
        <a:xfrm>
          <a:off x="619125" y="81648301"/>
          <a:ext cx="552449" cy="4762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140</xdr:row>
      <xdr:rowOff>123826</xdr:rowOff>
    </xdr:from>
    <xdr:to>
      <xdr:col>1</xdr:col>
      <xdr:colOff>628650</xdr:colOff>
      <xdr:row>142</xdr:row>
      <xdr:rowOff>293761</xdr:rowOff>
    </xdr:to>
    <xdr:pic>
      <xdr:nvPicPr>
        <xdr:cNvPr id="69" name="Picture 68">
          <a:extLst>
            <a:ext uri="{FF2B5EF4-FFF2-40B4-BE49-F238E27FC236}">
              <a16:creationId xmlns:a16="http://schemas.microsoft.com/office/drawing/2014/main" id="{C230BAC1-9078-4314-9635-A9FF9E8BE8A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7" cstate="print"/>
        <a:srcRect/>
        <a:stretch>
          <a:fillRect/>
        </a:stretch>
      </xdr:blipFill>
      <xdr:spPr bwMode="auto">
        <a:xfrm>
          <a:off x="638175" y="82819876"/>
          <a:ext cx="533400" cy="13605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31</xdr:row>
      <xdr:rowOff>85725</xdr:rowOff>
    </xdr:from>
    <xdr:to>
      <xdr:col>1</xdr:col>
      <xdr:colOff>606668</xdr:colOff>
      <xdr:row>31</xdr:row>
      <xdr:rowOff>533400</xdr:rowOff>
    </xdr:to>
    <xdr:pic>
      <xdr:nvPicPr>
        <xdr:cNvPr id="70" name="Picture 2">
          <a:extLst>
            <a:ext uri="{FF2B5EF4-FFF2-40B4-BE49-F238E27FC236}">
              <a16:creationId xmlns:a16="http://schemas.microsoft.com/office/drawing/2014/main" id="{EECFD8EA-1CE8-4565-BEF3-51ED81430F2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8" cstate="print"/>
        <a:srcRect/>
        <a:stretch>
          <a:fillRect/>
        </a:stretch>
      </xdr:blipFill>
      <xdr:spPr bwMode="auto">
        <a:xfrm>
          <a:off x="609593" y="16935450"/>
          <a:ext cx="540000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8</xdr:row>
      <xdr:rowOff>19050</xdr:rowOff>
    </xdr:from>
    <xdr:to>
      <xdr:col>1</xdr:col>
      <xdr:colOff>559043</xdr:colOff>
      <xdr:row>8</xdr:row>
      <xdr:rowOff>552450</xdr:rowOff>
    </xdr:to>
    <xdr:pic>
      <xdr:nvPicPr>
        <xdr:cNvPr id="71" name="Picture 4">
          <a:extLst>
            <a:ext uri="{FF2B5EF4-FFF2-40B4-BE49-F238E27FC236}">
              <a16:creationId xmlns:a16="http://schemas.microsoft.com/office/drawing/2014/main" id="{8D945AC8-C735-4732-885D-C93480CD1AD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9" cstate="print"/>
        <a:srcRect/>
        <a:stretch>
          <a:fillRect/>
        </a:stretch>
      </xdr:blipFill>
      <xdr:spPr bwMode="auto">
        <a:xfrm>
          <a:off x="561968" y="3343275"/>
          <a:ext cx="540000" cy="533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35</xdr:row>
      <xdr:rowOff>242888</xdr:rowOff>
    </xdr:from>
    <xdr:to>
      <xdr:col>1</xdr:col>
      <xdr:colOff>616200</xdr:colOff>
      <xdr:row>36</xdr:row>
      <xdr:rowOff>381000</xdr:rowOff>
    </xdr:to>
    <xdr:pic>
      <xdr:nvPicPr>
        <xdr:cNvPr id="72" name="Picture 64">
          <a:extLst>
            <a:ext uri="{FF2B5EF4-FFF2-40B4-BE49-F238E27FC236}">
              <a16:creationId xmlns:a16="http://schemas.microsoft.com/office/drawing/2014/main" id="{3D06A38D-9958-4A32-BC59-74755A6A58B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0" cstate="print"/>
        <a:srcRect/>
        <a:stretch>
          <a:fillRect/>
        </a:stretch>
      </xdr:blipFill>
      <xdr:spPr bwMode="auto">
        <a:xfrm>
          <a:off x="619125" y="19121438"/>
          <a:ext cx="540000" cy="7572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104769</xdr:colOff>
      <xdr:row>37</xdr:row>
      <xdr:rowOff>42864</xdr:rowOff>
    </xdr:from>
    <xdr:to>
      <xdr:col>1</xdr:col>
      <xdr:colOff>619125</xdr:colOff>
      <xdr:row>37</xdr:row>
      <xdr:rowOff>523876</xdr:rowOff>
    </xdr:to>
    <xdr:pic>
      <xdr:nvPicPr>
        <xdr:cNvPr id="73" name="Picture 66">
          <a:extLst>
            <a:ext uri="{FF2B5EF4-FFF2-40B4-BE49-F238E27FC236}">
              <a16:creationId xmlns:a16="http://schemas.microsoft.com/office/drawing/2014/main" id="{20FB6902-F47C-473B-B0E7-C879AC335FA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1" cstate="print"/>
        <a:srcRect/>
        <a:stretch>
          <a:fillRect/>
        </a:stretch>
      </xdr:blipFill>
      <xdr:spPr bwMode="auto">
        <a:xfrm>
          <a:off x="647694" y="20178714"/>
          <a:ext cx="514356" cy="4810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66669</xdr:colOff>
      <xdr:row>32</xdr:row>
      <xdr:rowOff>333375</xdr:rowOff>
    </xdr:from>
    <xdr:to>
      <xdr:col>1</xdr:col>
      <xdr:colOff>606669</xdr:colOff>
      <xdr:row>33</xdr:row>
      <xdr:rowOff>409575</xdr:rowOff>
    </xdr:to>
    <xdr:pic>
      <xdr:nvPicPr>
        <xdr:cNvPr id="74" name="Picture 16">
          <a:extLst>
            <a:ext uri="{FF2B5EF4-FFF2-40B4-BE49-F238E27FC236}">
              <a16:creationId xmlns:a16="http://schemas.microsoft.com/office/drawing/2014/main" id="{607BCD37-F444-410A-8749-D4B512972C7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2" cstate="print"/>
        <a:srcRect/>
        <a:stretch>
          <a:fillRect/>
        </a:stretch>
      </xdr:blipFill>
      <xdr:spPr bwMode="auto">
        <a:xfrm>
          <a:off x="609594" y="17745075"/>
          <a:ext cx="540000" cy="685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69883</xdr:colOff>
      <xdr:row>174</xdr:row>
      <xdr:rowOff>504826</xdr:rowOff>
    </xdr:from>
    <xdr:ext cx="560294" cy="2076450"/>
    <xdr:pic>
      <xdr:nvPicPr>
        <xdr:cNvPr id="75" name="Resim 74">
          <a:extLst>
            <a:ext uri="{FF2B5EF4-FFF2-40B4-BE49-F238E27FC236}">
              <a16:creationId xmlns:a16="http://schemas.microsoft.com/office/drawing/2014/main" id="{7BC02A01-2E97-4ABD-80AF-9E7CB35E42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2808" y="100117276"/>
          <a:ext cx="560294" cy="2076450"/>
        </a:xfrm>
        <a:prstGeom prst="rect">
          <a:avLst/>
        </a:prstGeom>
      </xdr:spPr>
    </xdr:pic>
    <xdr:clientData/>
  </xdr:oneCellAnchor>
  <xdr:twoCellAnchor editAs="oneCell">
    <xdr:from>
      <xdr:col>0</xdr:col>
      <xdr:colOff>280724</xdr:colOff>
      <xdr:row>0</xdr:row>
      <xdr:rowOff>66675</xdr:rowOff>
    </xdr:from>
    <xdr:to>
      <xdr:col>3</xdr:col>
      <xdr:colOff>323850</xdr:colOff>
      <xdr:row>1</xdr:row>
      <xdr:rowOff>590550</xdr:rowOff>
    </xdr:to>
    <xdr:pic>
      <xdr:nvPicPr>
        <xdr:cNvPr id="76" name="Resim 75">
          <a:extLst>
            <a:ext uri="{FF2B5EF4-FFF2-40B4-BE49-F238E27FC236}">
              <a16:creationId xmlns:a16="http://schemas.microsoft.com/office/drawing/2014/main" id="{118A767C-F348-44BA-8021-D78145E3FB50}"/>
            </a:ext>
          </a:extLst>
        </xdr:cNvPr>
        <xdr:cNvPicPr/>
      </xdr:nvPicPr>
      <xdr:blipFill>
        <a:blip xmlns:r="http://schemas.openxmlformats.org/officeDocument/2006/relationships" r:embed="rId74"/>
        <a:srcRect/>
        <a:stretch>
          <a:fillRect/>
        </a:stretch>
      </xdr:blipFill>
      <xdr:spPr bwMode="auto">
        <a:xfrm>
          <a:off x="280724" y="66675"/>
          <a:ext cx="1814776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762000</xdr:colOff>
      <xdr:row>0</xdr:row>
      <xdr:rowOff>66675</xdr:rowOff>
    </xdr:from>
    <xdr:to>
      <xdr:col>8</xdr:col>
      <xdr:colOff>967582</xdr:colOff>
      <xdr:row>1</xdr:row>
      <xdr:rowOff>504825</xdr:rowOff>
    </xdr:to>
    <xdr:pic>
      <xdr:nvPicPr>
        <xdr:cNvPr id="77" name="Resim 76">
          <a:extLst>
            <a:ext uri="{FF2B5EF4-FFF2-40B4-BE49-F238E27FC236}">
              <a16:creationId xmlns:a16="http://schemas.microsoft.com/office/drawing/2014/main" id="{7A8617B9-A4CD-4B03-A906-40C5B91764C3}"/>
            </a:ext>
          </a:extLst>
        </xdr:cNvPr>
        <xdr:cNvPicPr/>
      </xdr:nvPicPr>
      <xdr:blipFill>
        <a:blip xmlns:r="http://schemas.openxmlformats.org/officeDocument/2006/relationships" r:embed="rId7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00875" y="66675"/>
          <a:ext cx="1586707" cy="771525"/>
        </a:xfrm>
        <a:prstGeom prst="rect">
          <a:avLst/>
        </a:prstGeom>
        <a:noFill/>
        <a:ln>
          <a:noFill/>
        </a:ln>
      </xdr:spPr>
    </xdr:pic>
    <xdr:clientData/>
  </xdr:twoCellAnchor>
  <xdr:oneCellAnchor>
    <xdr:from>
      <xdr:col>1</xdr:col>
      <xdr:colOff>19050</xdr:colOff>
      <xdr:row>75</xdr:row>
      <xdr:rowOff>85727</xdr:rowOff>
    </xdr:from>
    <xdr:ext cx="540000" cy="540000"/>
    <xdr:pic>
      <xdr:nvPicPr>
        <xdr:cNvPr id="78" name="Picture 2">
          <a:extLst>
            <a:ext uri="{FF2B5EF4-FFF2-40B4-BE49-F238E27FC236}">
              <a16:creationId xmlns:a16="http://schemas.microsoft.com/office/drawing/2014/main" id="{3835D7E7-FF75-4783-A1DE-86DBFC44A42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6" cstate="print"/>
        <a:srcRect/>
        <a:stretch>
          <a:fillRect/>
        </a:stretch>
      </xdr:blipFill>
      <xdr:spPr bwMode="auto">
        <a:xfrm>
          <a:off x="561975" y="44167427"/>
          <a:ext cx="540000" cy="5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66675</xdr:colOff>
      <xdr:row>112</xdr:row>
      <xdr:rowOff>28575</xdr:rowOff>
    </xdr:from>
    <xdr:ext cx="540000" cy="540000"/>
    <xdr:pic>
      <xdr:nvPicPr>
        <xdr:cNvPr id="79" name="Picture 44">
          <a:extLst>
            <a:ext uri="{FF2B5EF4-FFF2-40B4-BE49-F238E27FC236}">
              <a16:creationId xmlns:a16="http://schemas.microsoft.com/office/drawing/2014/main" id="{D6885D44-6B50-48E2-BF57-5D2BFB6282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7" cstate="print"/>
        <a:srcRect/>
        <a:stretch>
          <a:fillRect/>
        </a:stretch>
      </xdr:blipFill>
      <xdr:spPr bwMode="auto">
        <a:xfrm>
          <a:off x="609600" y="66046350"/>
          <a:ext cx="540000" cy="5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twoCellAnchor editAs="oneCell">
    <xdr:from>
      <xdr:col>1</xdr:col>
      <xdr:colOff>71437</xdr:colOff>
      <xdr:row>76</xdr:row>
      <xdr:rowOff>123826</xdr:rowOff>
    </xdr:from>
    <xdr:to>
      <xdr:col>1</xdr:col>
      <xdr:colOff>613304</xdr:colOff>
      <xdr:row>76</xdr:row>
      <xdr:rowOff>657226</xdr:rowOff>
    </xdr:to>
    <xdr:pic>
      <xdr:nvPicPr>
        <xdr:cNvPr id="80" name="Picture 4">
          <a:extLst>
            <a:ext uri="{FF2B5EF4-FFF2-40B4-BE49-F238E27FC236}">
              <a16:creationId xmlns:a16="http://schemas.microsoft.com/office/drawing/2014/main" id="{3F1BDFD6-11B5-45A4-8825-927E24BCD5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8" cstate="print">
          <a:duotone>
            <a:schemeClr val="bg2">
              <a:shade val="45000"/>
              <a:satMod val="135000"/>
            </a:schemeClr>
            <a:prstClr val="white"/>
          </a:duotone>
        </a:blip>
        <a:srcRect/>
        <a:stretch>
          <a:fillRect/>
        </a:stretch>
      </xdr:blipFill>
      <xdr:spPr bwMode="auto">
        <a:xfrm>
          <a:off x="614362" y="44958001"/>
          <a:ext cx="541867" cy="53340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57151</xdr:colOff>
      <xdr:row>115</xdr:row>
      <xdr:rowOff>69167</xdr:rowOff>
    </xdr:from>
    <xdr:to>
      <xdr:col>1</xdr:col>
      <xdr:colOff>657225</xdr:colOff>
      <xdr:row>115</xdr:row>
      <xdr:rowOff>600075</xdr:rowOff>
    </xdr:to>
    <xdr:pic>
      <xdr:nvPicPr>
        <xdr:cNvPr id="81" name="Resim 80">
          <a:extLst>
            <a:ext uri="{FF2B5EF4-FFF2-40B4-BE49-F238E27FC236}">
              <a16:creationId xmlns:a16="http://schemas.microsoft.com/office/drawing/2014/main" id="{B25740CE-E91E-490C-9072-2FA092DCEC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6" y="67830017"/>
          <a:ext cx="600074" cy="530908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116</xdr:row>
      <xdr:rowOff>67735</xdr:rowOff>
    </xdr:from>
    <xdr:to>
      <xdr:col>1</xdr:col>
      <xdr:colOff>638175</xdr:colOff>
      <xdr:row>116</xdr:row>
      <xdr:rowOff>609601</xdr:rowOff>
    </xdr:to>
    <xdr:pic>
      <xdr:nvPicPr>
        <xdr:cNvPr id="82" name="Resim 81">
          <a:extLst>
            <a:ext uri="{FF2B5EF4-FFF2-40B4-BE49-F238E27FC236}">
              <a16:creationId xmlns:a16="http://schemas.microsoft.com/office/drawing/2014/main" id="{DC261F02-116B-4507-A960-A5898B40C7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5" y="68476285"/>
          <a:ext cx="581025" cy="541866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</xdr:colOff>
      <xdr:row>117</xdr:row>
      <xdr:rowOff>78581</xdr:rowOff>
    </xdr:from>
    <xdr:to>
      <xdr:col>1</xdr:col>
      <xdr:colOff>685800</xdr:colOff>
      <xdr:row>117</xdr:row>
      <xdr:rowOff>628650</xdr:rowOff>
    </xdr:to>
    <xdr:pic>
      <xdr:nvPicPr>
        <xdr:cNvPr id="83" name="Resim 82">
          <a:extLst>
            <a:ext uri="{FF2B5EF4-FFF2-40B4-BE49-F238E27FC236}">
              <a16:creationId xmlns:a16="http://schemas.microsoft.com/office/drawing/2014/main" id="{7EF92F8F-C543-4E1C-97EF-7214744992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1975" y="69277706"/>
          <a:ext cx="666750" cy="550069"/>
        </a:xfrm>
        <a:prstGeom prst="rect">
          <a:avLst/>
        </a:prstGeom>
      </xdr:spPr>
    </xdr:pic>
    <xdr:clientData/>
  </xdr:twoCellAnchor>
  <xdr:twoCellAnchor editAs="oneCell">
    <xdr:from>
      <xdr:col>1</xdr:col>
      <xdr:colOff>1</xdr:colOff>
      <xdr:row>130</xdr:row>
      <xdr:rowOff>1</xdr:rowOff>
    </xdr:from>
    <xdr:to>
      <xdr:col>1</xdr:col>
      <xdr:colOff>585748</xdr:colOff>
      <xdr:row>130</xdr:row>
      <xdr:rowOff>552451</xdr:rowOff>
    </xdr:to>
    <xdr:pic>
      <xdr:nvPicPr>
        <xdr:cNvPr id="84" name="Resim 83">
          <a:extLst>
            <a:ext uri="{FF2B5EF4-FFF2-40B4-BE49-F238E27FC236}">
              <a16:creationId xmlns:a16="http://schemas.microsoft.com/office/drawing/2014/main" id="{308B4CCC-1B2A-418F-B000-ACC76673F0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6" y="77038201"/>
          <a:ext cx="585747" cy="55245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131</xdr:row>
      <xdr:rowOff>28576</xdr:rowOff>
    </xdr:from>
    <xdr:to>
      <xdr:col>1</xdr:col>
      <xdr:colOff>585747</xdr:colOff>
      <xdr:row>131</xdr:row>
      <xdr:rowOff>523876</xdr:rowOff>
    </xdr:to>
    <xdr:pic>
      <xdr:nvPicPr>
        <xdr:cNvPr id="85" name="Resim 84">
          <a:extLst>
            <a:ext uri="{FF2B5EF4-FFF2-40B4-BE49-F238E27FC236}">
              <a16:creationId xmlns:a16="http://schemas.microsoft.com/office/drawing/2014/main" id="{CEAC6AB1-A0A4-4513-B4F9-7ECBE80819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5" y="77714476"/>
          <a:ext cx="585747" cy="4953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132</xdr:row>
      <xdr:rowOff>9525</xdr:rowOff>
    </xdr:from>
    <xdr:to>
      <xdr:col>1</xdr:col>
      <xdr:colOff>585747</xdr:colOff>
      <xdr:row>132</xdr:row>
      <xdr:rowOff>590550</xdr:rowOff>
    </xdr:to>
    <xdr:pic>
      <xdr:nvPicPr>
        <xdr:cNvPr id="86" name="Resim 85">
          <a:extLst>
            <a:ext uri="{FF2B5EF4-FFF2-40B4-BE49-F238E27FC236}">
              <a16:creationId xmlns:a16="http://schemas.microsoft.com/office/drawing/2014/main" id="{0BCE3CC7-719F-4687-AB17-6595452E21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5" y="78305025"/>
          <a:ext cx="585747" cy="581025"/>
        </a:xfrm>
        <a:prstGeom prst="rect">
          <a:avLst/>
        </a:prstGeom>
      </xdr:spPr>
    </xdr:pic>
    <xdr:clientData/>
  </xdr:twoCellAnchor>
  <xdr:twoCellAnchor editAs="oneCell">
    <xdr:from>
      <xdr:col>1</xdr:col>
      <xdr:colOff>42862</xdr:colOff>
      <xdr:row>40</xdr:row>
      <xdr:rowOff>80962</xdr:rowOff>
    </xdr:from>
    <xdr:to>
      <xdr:col>1</xdr:col>
      <xdr:colOff>578643</xdr:colOff>
      <xdr:row>40</xdr:row>
      <xdr:rowOff>638175</xdr:rowOff>
    </xdr:to>
    <xdr:pic>
      <xdr:nvPicPr>
        <xdr:cNvPr id="87" name="Resim 86">
          <a:extLst>
            <a:ext uri="{FF2B5EF4-FFF2-40B4-BE49-F238E27FC236}">
              <a16:creationId xmlns:a16="http://schemas.microsoft.com/office/drawing/2014/main" id="{2AE1A8BC-5AB3-4EA1-ABA6-DB0E0C4E72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5787" y="22188487"/>
          <a:ext cx="535781" cy="557213"/>
        </a:xfrm>
        <a:prstGeom prst="rect">
          <a:avLst/>
        </a:prstGeom>
      </xdr:spPr>
    </xdr:pic>
    <xdr:clientData/>
  </xdr:twoCellAnchor>
  <xdr:twoCellAnchor editAs="oneCell">
    <xdr:from>
      <xdr:col>1</xdr:col>
      <xdr:colOff>145258</xdr:colOff>
      <xdr:row>39</xdr:row>
      <xdr:rowOff>230980</xdr:rowOff>
    </xdr:from>
    <xdr:to>
      <xdr:col>2</xdr:col>
      <xdr:colOff>19050</xdr:colOff>
      <xdr:row>40</xdr:row>
      <xdr:rowOff>19050</xdr:rowOff>
    </xdr:to>
    <xdr:pic>
      <xdr:nvPicPr>
        <xdr:cNvPr id="88" name="Resim 87">
          <a:extLst>
            <a:ext uri="{FF2B5EF4-FFF2-40B4-BE49-F238E27FC236}">
              <a16:creationId xmlns:a16="http://schemas.microsoft.com/office/drawing/2014/main" id="{DD448232-E31A-40C7-AF08-EFFE19B6C3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8183" y="21576505"/>
          <a:ext cx="569117" cy="550070"/>
        </a:xfrm>
        <a:prstGeom prst="rect">
          <a:avLst/>
        </a:prstGeom>
      </xdr:spPr>
    </xdr:pic>
    <xdr:clientData/>
  </xdr:twoCellAnchor>
  <xdr:twoCellAnchor editAs="oneCell">
    <xdr:from>
      <xdr:col>1</xdr:col>
      <xdr:colOff>88106</xdr:colOff>
      <xdr:row>41</xdr:row>
      <xdr:rowOff>57150</xdr:rowOff>
    </xdr:from>
    <xdr:to>
      <xdr:col>1</xdr:col>
      <xdr:colOff>657225</xdr:colOff>
      <xdr:row>41</xdr:row>
      <xdr:rowOff>600075</xdr:rowOff>
    </xdr:to>
    <xdr:pic>
      <xdr:nvPicPr>
        <xdr:cNvPr id="89" name="Resim 88">
          <a:extLst>
            <a:ext uri="{FF2B5EF4-FFF2-40B4-BE49-F238E27FC236}">
              <a16:creationId xmlns:a16="http://schemas.microsoft.com/office/drawing/2014/main" id="{C58A336F-9491-4BBA-A76D-9EBE214965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1031" y="23050500"/>
          <a:ext cx="569119" cy="542925"/>
        </a:xfrm>
        <a:prstGeom prst="rect">
          <a:avLst/>
        </a:prstGeom>
      </xdr:spPr>
    </xdr:pic>
    <xdr:clientData/>
  </xdr:twoCellAnchor>
  <xdr:twoCellAnchor editAs="oneCell">
    <xdr:from>
      <xdr:col>1</xdr:col>
      <xdr:colOff>90487</xdr:colOff>
      <xdr:row>19</xdr:row>
      <xdr:rowOff>40482</xdr:rowOff>
    </xdr:from>
    <xdr:to>
      <xdr:col>1</xdr:col>
      <xdr:colOff>638174</xdr:colOff>
      <xdr:row>19</xdr:row>
      <xdr:rowOff>561975</xdr:rowOff>
    </xdr:to>
    <xdr:pic>
      <xdr:nvPicPr>
        <xdr:cNvPr id="90" name="Resim 89">
          <a:extLst>
            <a:ext uri="{FF2B5EF4-FFF2-40B4-BE49-F238E27FC236}">
              <a16:creationId xmlns:a16="http://schemas.microsoft.com/office/drawing/2014/main" id="{FBABEC30-7A83-43B8-82B7-CAF842A1D2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412" y="9670257"/>
          <a:ext cx="547687" cy="521493"/>
        </a:xfrm>
        <a:prstGeom prst="rect">
          <a:avLst/>
        </a:prstGeom>
      </xdr:spPr>
    </xdr:pic>
    <xdr:clientData/>
  </xdr:twoCellAnchor>
  <xdr:twoCellAnchor editAs="oneCell">
    <xdr:from>
      <xdr:col>1</xdr:col>
      <xdr:colOff>88106</xdr:colOff>
      <xdr:row>42</xdr:row>
      <xdr:rowOff>47626</xdr:rowOff>
    </xdr:from>
    <xdr:to>
      <xdr:col>1</xdr:col>
      <xdr:colOff>650080</xdr:colOff>
      <xdr:row>43</xdr:row>
      <xdr:rowOff>238125</xdr:rowOff>
    </xdr:to>
    <xdr:pic>
      <xdr:nvPicPr>
        <xdr:cNvPr id="91" name="Resim 90">
          <a:extLst>
            <a:ext uri="{FF2B5EF4-FFF2-40B4-BE49-F238E27FC236}">
              <a16:creationId xmlns:a16="http://schemas.microsoft.com/office/drawing/2014/main" id="{5605DAE8-2598-4831-BBB4-D5F2AA71B4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1031" y="23688676"/>
          <a:ext cx="561974" cy="838199"/>
        </a:xfrm>
        <a:prstGeom prst="rect">
          <a:avLst/>
        </a:prstGeom>
      </xdr:spPr>
    </xdr:pic>
    <xdr:clientData/>
  </xdr:twoCellAnchor>
  <xdr:twoCellAnchor editAs="oneCell">
    <xdr:from>
      <xdr:col>1</xdr:col>
      <xdr:colOff>157164</xdr:colOff>
      <xdr:row>162</xdr:row>
      <xdr:rowOff>83044</xdr:rowOff>
    </xdr:from>
    <xdr:to>
      <xdr:col>1</xdr:col>
      <xdr:colOff>571500</xdr:colOff>
      <xdr:row>162</xdr:row>
      <xdr:rowOff>526558</xdr:rowOff>
    </xdr:to>
    <xdr:pic>
      <xdr:nvPicPr>
        <xdr:cNvPr id="92" name="Resim 91">
          <a:extLst>
            <a:ext uri="{FF2B5EF4-FFF2-40B4-BE49-F238E27FC236}">
              <a16:creationId xmlns:a16="http://schemas.microsoft.com/office/drawing/2014/main" id="{63FCD5E5-9945-4738-8E1F-2C37AB116F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0089" y="94142419"/>
          <a:ext cx="414336" cy="443514"/>
        </a:xfrm>
        <a:prstGeom prst="rect">
          <a:avLst/>
        </a:prstGeom>
      </xdr:spPr>
    </xdr:pic>
    <xdr:clientData/>
  </xdr:twoCellAnchor>
  <xdr:twoCellAnchor editAs="oneCell">
    <xdr:from>
      <xdr:col>1</xdr:col>
      <xdr:colOff>90488</xdr:colOff>
      <xdr:row>165</xdr:row>
      <xdr:rowOff>48755</xdr:rowOff>
    </xdr:from>
    <xdr:to>
      <xdr:col>1</xdr:col>
      <xdr:colOff>638175</xdr:colOff>
      <xdr:row>165</xdr:row>
      <xdr:rowOff>504825</xdr:rowOff>
    </xdr:to>
    <xdr:pic>
      <xdr:nvPicPr>
        <xdr:cNvPr id="93" name="Resim 92">
          <a:extLst>
            <a:ext uri="{FF2B5EF4-FFF2-40B4-BE49-F238E27FC236}">
              <a16:creationId xmlns:a16="http://schemas.microsoft.com/office/drawing/2014/main" id="{E3B66B4B-152B-4DD7-91DD-E75B3B4AAD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413" y="95889305"/>
          <a:ext cx="547687" cy="456070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166</xdr:row>
      <xdr:rowOff>95250</xdr:rowOff>
    </xdr:from>
    <xdr:to>
      <xdr:col>1</xdr:col>
      <xdr:colOff>647701</xdr:colOff>
      <xdr:row>166</xdr:row>
      <xdr:rowOff>561976</xdr:rowOff>
    </xdr:to>
    <xdr:pic>
      <xdr:nvPicPr>
        <xdr:cNvPr id="94" name="Resim 93">
          <a:extLst>
            <a:ext uri="{FF2B5EF4-FFF2-40B4-BE49-F238E27FC236}">
              <a16:creationId xmlns:a16="http://schemas.microsoft.com/office/drawing/2014/main" id="{AD6E5ED5-E7B1-4E50-9D71-7E5B88EDC8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0550" y="96488250"/>
          <a:ext cx="600076" cy="466726"/>
        </a:xfrm>
        <a:prstGeom prst="rect">
          <a:avLst/>
        </a:prstGeom>
      </xdr:spPr>
    </xdr:pic>
    <xdr:clientData/>
  </xdr:twoCellAnchor>
  <xdr:twoCellAnchor editAs="oneCell">
    <xdr:from>
      <xdr:col>1</xdr:col>
      <xdr:colOff>95250</xdr:colOff>
      <xdr:row>167</xdr:row>
      <xdr:rowOff>114300</xdr:rowOff>
    </xdr:from>
    <xdr:to>
      <xdr:col>1</xdr:col>
      <xdr:colOff>628650</xdr:colOff>
      <xdr:row>167</xdr:row>
      <xdr:rowOff>581026</xdr:rowOff>
    </xdr:to>
    <xdr:pic>
      <xdr:nvPicPr>
        <xdr:cNvPr id="95" name="Resim 94">
          <a:extLst>
            <a:ext uri="{FF2B5EF4-FFF2-40B4-BE49-F238E27FC236}">
              <a16:creationId xmlns:a16="http://schemas.microsoft.com/office/drawing/2014/main" id="{04490046-C455-4FF6-9A7E-DEAA9A335B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8175" y="97183575"/>
          <a:ext cx="533400" cy="466726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151</xdr:row>
      <xdr:rowOff>419100</xdr:rowOff>
    </xdr:from>
    <xdr:to>
      <xdr:col>1</xdr:col>
      <xdr:colOff>609600</xdr:colOff>
      <xdr:row>153</xdr:row>
      <xdr:rowOff>39317</xdr:rowOff>
    </xdr:to>
    <xdr:pic>
      <xdr:nvPicPr>
        <xdr:cNvPr id="96" name="Resim 95">
          <a:extLst>
            <a:ext uri="{FF2B5EF4-FFF2-40B4-BE49-F238E27FC236}">
              <a16:creationId xmlns:a16="http://schemas.microsoft.com/office/drawing/2014/main" id="{FE1E5574-8F25-4B1B-AA3C-045B3B1B87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0550" y="88830150"/>
          <a:ext cx="561975" cy="629867"/>
        </a:xfrm>
        <a:prstGeom prst="rect">
          <a:avLst/>
        </a:prstGeom>
      </xdr:spPr>
    </xdr:pic>
    <xdr:clientData/>
  </xdr:twoCellAnchor>
  <xdr:twoCellAnchor editAs="oneCell">
    <xdr:from>
      <xdr:col>1</xdr:col>
      <xdr:colOff>114299</xdr:colOff>
      <xdr:row>150</xdr:row>
      <xdr:rowOff>161926</xdr:rowOff>
    </xdr:from>
    <xdr:to>
      <xdr:col>1</xdr:col>
      <xdr:colOff>628650</xdr:colOff>
      <xdr:row>151</xdr:row>
      <xdr:rowOff>276226</xdr:rowOff>
    </xdr:to>
    <xdr:pic>
      <xdr:nvPicPr>
        <xdr:cNvPr id="97" name="Resim 96">
          <a:extLst>
            <a:ext uri="{FF2B5EF4-FFF2-40B4-BE49-F238E27FC236}">
              <a16:creationId xmlns:a16="http://schemas.microsoft.com/office/drawing/2014/main" id="{5B13448B-8E5D-4DC8-A848-353CEAA284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4" y="88115776"/>
          <a:ext cx="514351" cy="571500"/>
        </a:xfrm>
        <a:prstGeom prst="rect">
          <a:avLst/>
        </a:prstGeom>
      </xdr:spPr>
    </xdr:pic>
    <xdr:clientData/>
  </xdr:twoCellAnchor>
  <xdr:twoCellAnchor editAs="oneCell">
    <xdr:from>
      <xdr:col>1</xdr:col>
      <xdr:colOff>50005</xdr:colOff>
      <xdr:row>23</xdr:row>
      <xdr:rowOff>73818</xdr:rowOff>
    </xdr:from>
    <xdr:to>
      <xdr:col>1</xdr:col>
      <xdr:colOff>619125</xdr:colOff>
      <xdr:row>23</xdr:row>
      <xdr:rowOff>590550</xdr:rowOff>
    </xdr:to>
    <xdr:pic>
      <xdr:nvPicPr>
        <xdr:cNvPr id="98" name="Resim 97">
          <a:extLst>
            <a:ext uri="{FF2B5EF4-FFF2-40B4-BE49-F238E27FC236}">
              <a16:creationId xmlns:a16="http://schemas.microsoft.com/office/drawing/2014/main" id="{8FC2793F-D4D3-42F1-A070-74AAA00577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2930" y="12180093"/>
          <a:ext cx="569120" cy="516732"/>
        </a:xfrm>
        <a:prstGeom prst="rect">
          <a:avLst/>
        </a:prstGeom>
      </xdr:spPr>
    </xdr:pic>
    <xdr:clientData/>
  </xdr:twoCellAnchor>
  <xdr:twoCellAnchor editAs="oneCell">
    <xdr:from>
      <xdr:col>1</xdr:col>
      <xdr:colOff>50006</xdr:colOff>
      <xdr:row>14</xdr:row>
      <xdr:rowOff>33338</xdr:rowOff>
    </xdr:from>
    <xdr:to>
      <xdr:col>1</xdr:col>
      <xdr:colOff>609600</xdr:colOff>
      <xdr:row>14</xdr:row>
      <xdr:rowOff>657225</xdr:rowOff>
    </xdr:to>
    <xdr:pic>
      <xdr:nvPicPr>
        <xdr:cNvPr id="99" name="Resim 98">
          <a:extLst>
            <a:ext uri="{FF2B5EF4-FFF2-40B4-BE49-F238E27FC236}">
              <a16:creationId xmlns:a16="http://schemas.microsoft.com/office/drawing/2014/main" id="{B3266510-0375-4EA2-9B66-215E8B0F0D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2931" y="6681788"/>
          <a:ext cx="559594" cy="623887"/>
        </a:xfrm>
        <a:prstGeom prst="rect">
          <a:avLst/>
        </a:prstGeom>
      </xdr:spPr>
    </xdr:pic>
    <xdr:clientData/>
  </xdr:twoCellAnchor>
  <xdr:twoCellAnchor editAs="oneCell">
    <xdr:from>
      <xdr:col>1</xdr:col>
      <xdr:colOff>69056</xdr:colOff>
      <xdr:row>12</xdr:row>
      <xdr:rowOff>123825</xdr:rowOff>
    </xdr:from>
    <xdr:to>
      <xdr:col>1</xdr:col>
      <xdr:colOff>642309</xdr:colOff>
      <xdr:row>13</xdr:row>
      <xdr:rowOff>304800</xdr:rowOff>
    </xdr:to>
    <xdr:pic>
      <xdr:nvPicPr>
        <xdr:cNvPr id="100" name="Resim 99">
          <a:extLst>
            <a:ext uri="{FF2B5EF4-FFF2-40B4-BE49-F238E27FC236}">
              <a16:creationId xmlns:a16="http://schemas.microsoft.com/office/drawing/2014/main" id="{6C13C792-8AF6-46A3-A5B9-C56246C789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1981" y="5943600"/>
          <a:ext cx="573253" cy="561975"/>
        </a:xfrm>
        <a:prstGeom prst="rect">
          <a:avLst/>
        </a:prstGeom>
      </xdr:spPr>
    </xdr:pic>
    <xdr:clientData/>
  </xdr:twoCellAnchor>
  <xdr:twoCellAnchor editAs="oneCell">
    <xdr:from>
      <xdr:col>1</xdr:col>
      <xdr:colOff>11905</xdr:colOff>
      <xdr:row>16</xdr:row>
      <xdr:rowOff>41949</xdr:rowOff>
    </xdr:from>
    <xdr:to>
      <xdr:col>1</xdr:col>
      <xdr:colOff>571500</xdr:colOff>
      <xdr:row>16</xdr:row>
      <xdr:rowOff>609600</xdr:rowOff>
    </xdr:to>
    <xdr:pic>
      <xdr:nvPicPr>
        <xdr:cNvPr id="101" name="Resim 100">
          <a:extLst>
            <a:ext uri="{FF2B5EF4-FFF2-40B4-BE49-F238E27FC236}">
              <a16:creationId xmlns:a16="http://schemas.microsoft.com/office/drawing/2014/main" id="{E8B36D92-4065-4601-8C1A-CF51881DBB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4830" y="8042949"/>
          <a:ext cx="559595" cy="567651"/>
        </a:xfrm>
        <a:prstGeom prst="rect">
          <a:avLst/>
        </a:prstGeom>
      </xdr:spPr>
    </xdr:pic>
    <xdr:clientData/>
  </xdr:twoCellAnchor>
  <xdr:twoCellAnchor editAs="oneCell">
    <xdr:from>
      <xdr:col>1</xdr:col>
      <xdr:colOff>14290</xdr:colOff>
      <xdr:row>17</xdr:row>
      <xdr:rowOff>59530</xdr:rowOff>
    </xdr:from>
    <xdr:to>
      <xdr:col>1</xdr:col>
      <xdr:colOff>565036</xdr:colOff>
      <xdr:row>17</xdr:row>
      <xdr:rowOff>552450</xdr:rowOff>
    </xdr:to>
    <xdr:pic>
      <xdr:nvPicPr>
        <xdr:cNvPr id="102" name="Resim 101">
          <a:extLst>
            <a:ext uri="{FF2B5EF4-FFF2-40B4-BE49-F238E27FC236}">
              <a16:creationId xmlns:a16="http://schemas.microsoft.com/office/drawing/2014/main" id="{5782DB36-F7F2-44AC-AED4-04737C73BA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7215" y="8746330"/>
          <a:ext cx="550746" cy="492920"/>
        </a:xfrm>
        <a:prstGeom prst="rect">
          <a:avLst/>
        </a:prstGeom>
      </xdr:spPr>
    </xdr:pic>
    <xdr:clientData/>
  </xdr:twoCellAnchor>
  <xdr:twoCellAnchor editAs="oneCell">
    <xdr:from>
      <xdr:col>1</xdr:col>
      <xdr:colOff>59533</xdr:colOff>
      <xdr:row>9</xdr:row>
      <xdr:rowOff>16670</xdr:rowOff>
    </xdr:from>
    <xdr:to>
      <xdr:col>1</xdr:col>
      <xdr:colOff>619124</xdr:colOff>
      <xdr:row>9</xdr:row>
      <xdr:rowOff>571500</xdr:rowOff>
    </xdr:to>
    <xdr:pic>
      <xdr:nvPicPr>
        <xdr:cNvPr id="103" name="Resim 102">
          <a:extLst>
            <a:ext uri="{FF2B5EF4-FFF2-40B4-BE49-F238E27FC236}">
              <a16:creationId xmlns:a16="http://schemas.microsoft.com/office/drawing/2014/main" id="{3C9BAB6F-3AB5-4163-B7FB-70D1F2A546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2458" y="3950495"/>
          <a:ext cx="559591" cy="554830"/>
        </a:xfrm>
        <a:prstGeom prst="rect">
          <a:avLst/>
        </a:prstGeom>
      </xdr:spPr>
    </xdr:pic>
    <xdr:clientData/>
  </xdr:twoCellAnchor>
  <xdr:twoCellAnchor editAs="oneCell">
    <xdr:from>
      <xdr:col>1</xdr:col>
      <xdr:colOff>11907</xdr:colOff>
      <xdr:row>10</xdr:row>
      <xdr:rowOff>59531</xdr:rowOff>
    </xdr:from>
    <xdr:to>
      <xdr:col>1</xdr:col>
      <xdr:colOff>571500</xdr:colOff>
      <xdr:row>11</xdr:row>
      <xdr:rowOff>0</xdr:rowOff>
    </xdr:to>
    <xdr:pic>
      <xdr:nvPicPr>
        <xdr:cNvPr id="104" name="Resim 103">
          <a:extLst>
            <a:ext uri="{FF2B5EF4-FFF2-40B4-BE49-F238E27FC236}">
              <a16:creationId xmlns:a16="http://schemas.microsoft.com/office/drawing/2014/main" id="{A87A6390-1724-43AF-99D2-A47984D8AD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4832" y="4593431"/>
          <a:ext cx="559593" cy="540544"/>
        </a:xfrm>
        <a:prstGeom prst="rect">
          <a:avLst/>
        </a:prstGeom>
      </xdr:spPr>
    </xdr:pic>
    <xdr:clientData/>
  </xdr:twoCellAnchor>
  <xdr:twoCellAnchor editAs="oneCell">
    <xdr:from>
      <xdr:col>1</xdr:col>
      <xdr:colOff>23814</xdr:colOff>
      <xdr:row>11</xdr:row>
      <xdr:rowOff>37087</xdr:rowOff>
    </xdr:from>
    <xdr:to>
      <xdr:col>1</xdr:col>
      <xdr:colOff>571500</xdr:colOff>
      <xdr:row>11</xdr:row>
      <xdr:rowOff>609600</xdr:rowOff>
    </xdr:to>
    <xdr:pic>
      <xdr:nvPicPr>
        <xdr:cNvPr id="105" name="Resim 104">
          <a:extLst>
            <a:ext uri="{FF2B5EF4-FFF2-40B4-BE49-F238E27FC236}">
              <a16:creationId xmlns:a16="http://schemas.microsoft.com/office/drawing/2014/main" id="{8B1C5FB3-9B61-4AF2-8C26-A66B67CCF2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6739" y="5171062"/>
          <a:ext cx="547686" cy="572513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58</xdr:row>
      <xdr:rowOff>70160</xdr:rowOff>
    </xdr:from>
    <xdr:to>
      <xdr:col>1</xdr:col>
      <xdr:colOff>571500</xdr:colOff>
      <xdr:row>58</xdr:row>
      <xdr:rowOff>542925</xdr:rowOff>
    </xdr:to>
    <xdr:pic>
      <xdr:nvPicPr>
        <xdr:cNvPr id="106" name="Resim 105">
          <a:extLst>
            <a:ext uri="{FF2B5EF4-FFF2-40B4-BE49-F238E27FC236}">
              <a16:creationId xmlns:a16="http://schemas.microsoft.com/office/drawing/2014/main" id="{2E8F63E5-E297-49D4-932D-37CFF5D905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5" y="33845810"/>
          <a:ext cx="514350" cy="472765"/>
        </a:xfrm>
        <a:prstGeom prst="rect">
          <a:avLst/>
        </a:prstGeom>
      </xdr:spPr>
    </xdr:pic>
    <xdr:clientData/>
  </xdr:twoCellAnchor>
  <xdr:twoCellAnchor editAs="oneCell">
    <xdr:from>
      <xdr:col>1</xdr:col>
      <xdr:colOff>102393</xdr:colOff>
      <xdr:row>146</xdr:row>
      <xdr:rowOff>38100</xdr:rowOff>
    </xdr:from>
    <xdr:to>
      <xdr:col>1</xdr:col>
      <xdr:colOff>626268</xdr:colOff>
      <xdr:row>146</xdr:row>
      <xdr:rowOff>561976</xdr:rowOff>
    </xdr:to>
    <xdr:pic>
      <xdr:nvPicPr>
        <xdr:cNvPr id="107" name="Resim 106">
          <a:extLst>
            <a:ext uri="{FF2B5EF4-FFF2-40B4-BE49-F238E27FC236}">
              <a16:creationId xmlns:a16="http://schemas.microsoft.com/office/drawing/2014/main" id="{905FC6EF-DEF9-4264-9703-2B3C5D261A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5318" y="85982175"/>
          <a:ext cx="523875" cy="523876"/>
        </a:xfrm>
        <a:prstGeom prst="rect">
          <a:avLst/>
        </a:prstGeom>
      </xdr:spPr>
    </xdr:pic>
    <xdr:clientData/>
  </xdr:twoCellAnchor>
  <xdr:twoCellAnchor editAs="oneCell">
    <xdr:from>
      <xdr:col>1</xdr:col>
      <xdr:colOff>80966</xdr:colOff>
      <xdr:row>148</xdr:row>
      <xdr:rowOff>47625</xdr:rowOff>
    </xdr:from>
    <xdr:to>
      <xdr:col>1</xdr:col>
      <xdr:colOff>628650</xdr:colOff>
      <xdr:row>148</xdr:row>
      <xdr:rowOff>445295</xdr:rowOff>
    </xdr:to>
    <xdr:pic>
      <xdr:nvPicPr>
        <xdr:cNvPr id="108" name="Resim 107">
          <a:extLst>
            <a:ext uri="{FF2B5EF4-FFF2-40B4-BE49-F238E27FC236}">
              <a16:creationId xmlns:a16="http://schemas.microsoft.com/office/drawing/2014/main" id="{757C79DD-3D61-484D-BA4A-B809FDD247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3891" y="87163275"/>
          <a:ext cx="547684" cy="397670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54</xdr:row>
      <xdr:rowOff>19050</xdr:rowOff>
    </xdr:from>
    <xdr:to>
      <xdr:col>1</xdr:col>
      <xdr:colOff>587625</xdr:colOff>
      <xdr:row>54</xdr:row>
      <xdr:rowOff>542924</xdr:rowOff>
    </xdr:to>
    <xdr:pic>
      <xdr:nvPicPr>
        <xdr:cNvPr id="109" name="Picture 48">
          <a:extLst>
            <a:ext uri="{FF2B5EF4-FFF2-40B4-BE49-F238E27FC236}">
              <a16:creationId xmlns:a16="http://schemas.microsoft.com/office/drawing/2014/main" id="{853422AD-D226-4865-844F-C23DDC85737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590550" y="31194375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114301</xdr:colOff>
      <xdr:row>158</xdr:row>
      <xdr:rowOff>76201</xdr:rowOff>
    </xdr:from>
    <xdr:to>
      <xdr:col>1</xdr:col>
      <xdr:colOff>552450</xdr:colOff>
      <xdr:row>158</xdr:row>
      <xdr:rowOff>381001</xdr:rowOff>
    </xdr:to>
    <xdr:pic>
      <xdr:nvPicPr>
        <xdr:cNvPr id="110" name="Resim 109">
          <a:extLst>
            <a:ext uri="{FF2B5EF4-FFF2-40B4-BE49-F238E27FC236}">
              <a16:creationId xmlns:a16="http://schemas.microsoft.com/office/drawing/2014/main" id="{5A4386F8-449D-44E8-8D9E-ABA44DFC49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6" y="92087701"/>
          <a:ext cx="438149" cy="304800"/>
        </a:xfrm>
        <a:prstGeom prst="rect">
          <a:avLst/>
        </a:prstGeom>
      </xdr:spPr>
    </xdr:pic>
    <xdr:clientData/>
  </xdr:twoCellAnchor>
  <xdr:twoCellAnchor editAs="oneCell">
    <xdr:from>
      <xdr:col>1</xdr:col>
      <xdr:colOff>114301</xdr:colOff>
      <xdr:row>159</xdr:row>
      <xdr:rowOff>28576</xdr:rowOff>
    </xdr:from>
    <xdr:to>
      <xdr:col>1</xdr:col>
      <xdr:colOff>590550</xdr:colOff>
      <xdr:row>159</xdr:row>
      <xdr:rowOff>447676</xdr:rowOff>
    </xdr:to>
    <xdr:pic>
      <xdr:nvPicPr>
        <xdr:cNvPr id="111" name="Resim 110">
          <a:extLst>
            <a:ext uri="{FF2B5EF4-FFF2-40B4-BE49-F238E27FC236}">
              <a16:creationId xmlns:a16="http://schemas.microsoft.com/office/drawing/2014/main" id="{7A9A3AD5-B055-44DD-B084-A50A0D5224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6" y="92602051"/>
          <a:ext cx="476249" cy="419100"/>
        </a:xfrm>
        <a:prstGeom prst="rect">
          <a:avLst/>
        </a:prstGeom>
      </xdr:spPr>
    </xdr:pic>
    <xdr:clientData/>
  </xdr:twoCellAnchor>
  <xdr:twoCellAnchor editAs="oneCell">
    <xdr:from>
      <xdr:col>1</xdr:col>
      <xdr:colOff>28575</xdr:colOff>
      <xdr:row>155</xdr:row>
      <xdr:rowOff>28577</xdr:rowOff>
    </xdr:from>
    <xdr:to>
      <xdr:col>1</xdr:col>
      <xdr:colOff>561975</xdr:colOff>
      <xdr:row>155</xdr:row>
      <xdr:rowOff>533400</xdr:rowOff>
    </xdr:to>
    <xdr:pic>
      <xdr:nvPicPr>
        <xdr:cNvPr id="112" name="Resim 111">
          <a:extLst>
            <a:ext uri="{FF2B5EF4-FFF2-40B4-BE49-F238E27FC236}">
              <a16:creationId xmlns:a16="http://schemas.microsoft.com/office/drawing/2014/main" id="{7C2DB62C-F411-40A5-AF3A-71FB50E5C2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0" y="90401777"/>
          <a:ext cx="533400" cy="504823"/>
        </a:xfrm>
        <a:prstGeom prst="rect">
          <a:avLst/>
        </a:prstGeom>
      </xdr:spPr>
    </xdr:pic>
    <xdr:clientData/>
  </xdr:twoCellAnchor>
  <xdr:twoCellAnchor editAs="oneCell">
    <xdr:from>
      <xdr:col>1</xdr:col>
      <xdr:colOff>95251</xdr:colOff>
      <xdr:row>38</xdr:row>
      <xdr:rowOff>95250</xdr:rowOff>
    </xdr:from>
    <xdr:to>
      <xdr:col>1</xdr:col>
      <xdr:colOff>647701</xdr:colOff>
      <xdr:row>39</xdr:row>
      <xdr:rowOff>41248</xdr:rowOff>
    </xdr:to>
    <xdr:pic>
      <xdr:nvPicPr>
        <xdr:cNvPr id="113" name="Resim 112">
          <a:extLst>
            <a:ext uri="{FF2B5EF4-FFF2-40B4-BE49-F238E27FC236}">
              <a16:creationId xmlns:a16="http://schemas.microsoft.com/office/drawing/2014/main" id="{D64F6473-C3AE-43E4-B465-928ED31FCD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8176" y="20859750"/>
          <a:ext cx="552450" cy="527023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54</xdr:row>
      <xdr:rowOff>9525</xdr:rowOff>
    </xdr:from>
    <xdr:to>
      <xdr:col>1</xdr:col>
      <xdr:colOff>561975</xdr:colOff>
      <xdr:row>54</xdr:row>
      <xdr:rowOff>537739</xdr:rowOff>
    </xdr:to>
    <xdr:pic>
      <xdr:nvPicPr>
        <xdr:cNvPr id="114" name="Picture 10">
          <a:extLst>
            <a:ext uri="{FF2B5EF4-FFF2-40B4-BE49-F238E27FC236}">
              <a16:creationId xmlns:a16="http://schemas.microsoft.com/office/drawing/2014/main" id="{716C3D26-C2B2-4BE9-B1B5-74432335A0A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581025" y="31184850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133349</xdr:colOff>
      <xdr:row>20</xdr:row>
      <xdr:rowOff>57150</xdr:rowOff>
    </xdr:from>
    <xdr:to>
      <xdr:col>1</xdr:col>
      <xdr:colOff>652462</xdr:colOff>
      <xdr:row>20</xdr:row>
      <xdr:rowOff>589805</xdr:rowOff>
    </xdr:to>
    <xdr:pic>
      <xdr:nvPicPr>
        <xdr:cNvPr id="115" name="Resim 114">
          <a:extLst>
            <a:ext uri="{FF2B5EF4-FFF2-40B4-BE49-F238E27FC236}">
              <a16:creationId xmlns:a16="http://schemas.microsoft.com/office/drawing/2014/main" id="{8111F8DA-EE58-43C7-8A38-3C2780CDC5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6274" y="10306050"/>
          <a:ext cx="519113" cy="532655"/>
        </a:xfrm>
        <a:prstGeom prst="rect">
          <a:avLst/>
        </a:prstGeom>
      </xdr:spPr>
    </xdr:pic>
    <xdr:clientData/>
  </xdr:twoCellAnchor>
  <xdr:twoCellAnchor editAs="oneCell">
    <xdr:from>
      <xdr:col>1</xdr:col>
      <xdr:colOff>108600</xdr:colOff>
      <xdr:row>81</xdr:row>
      <xdr:rowOff>114299</xdr:rowOff>
    </xdr:from>
    <xdr:to>
      <xdr:col>1</xdr:col>
      <xdr:colOff>616200</xdr:colOff>
      <xdr:row>81</xdr:row>
      <xdr:rowOff>561974</xdr:rowOff>
    </xdr:to>
    <xdr:pic>
      <xdr:nvPicPr>
        <xdr:cNvPr id="116" name="Picture 38">
          <a:extLst>
            <a:ext uri="{FF2B5EF4-FFF2-40B4-BE49-F238E27FC236}">
              <a16:creationId xmlns:a16="http://schemas.microsoft.com/office/drawing/2014/main" id="{15E54054-03A2-4DBA-93BE-9CA7E59C5AA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651525" y="48367949"/>
          <a:ext cx="507600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50005</xdr:colOff>
      <xdr:row>22</xdr:row>
      <xdr:rowOff>64293</xdr:rowOff>
    </xdr:from>
    <xdr:ext cx="569120" cy="516732"/>
    <xdr:pic>
      <xdr:nvPicPr>
        <xdr:cNvPr id="117" name="Resim 116">
          <a:extLst>
            <a:ext uri="{FF2B5EF4-FFF2-40B4-BE49-F238E27FC236}">
              <a16:creationId xmlns:a16="http://schemas.microsoft.com/office/drawing/2014/main" id="{B78B9AEC-A6AB-4101-ACCF-E24E714D99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2930" y="11541918"/>
          <a:ext cx="569120" cy="516732"/>
        </a:xfrm>
        <a:prstGeom prst="rect">
          <a:avLst/>
        </a:prstGeom>
      </xdr:spPr>
    </xdr:pic>
    <xdr:clientData/>
  </xdr:oneCellAnchor>
  <xdr:twoCellAnchor editAs="oneCell">
    <xdr:from>
      <xdr:col>1</xdr:col>
      <xdr:colOff>28575</xdr:colOff>
      <xdr:row>94</xdr:row>
      <xdr:rowOff>28575</xdr:rowOff>
    </xdr:from>
    <xdr:to>
      <xdr:col>1</xdr:col>
      <xdr:colOff>568575</xdr:colOff>
      <xdr:row>94</xdr:row>
      <xdr:rowOff>533400</xdr:rowOff>
    </xdr:to>
    <xdr:pic>
      <xdr:nvPicPr>
        <xdr:cNvPr id="118" name="Picture 34">
          <a:extLst>
            <a:ext uri="{FF2B5EF4-FFF2-40B4-BE49-F238E27FC236}">
              <a16:creationId xmlns:a16="http://schemas.microsoft.com/office/drawing/2014/main" id="{74D4F3F5-021F-436D-B632-546EE584934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571500" y="558736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76200</xdr:colOff>
      <xdr:row>60</xdr:row>
      <xdr:rowOff>76202</xdr:rowOff>
    </xdr:from>
    <xdr:ext cx="540000" cy="523874"/>
    <xdr:pic>
      <xdr:nvPicPr>
        <xdr:cNvPr id="119" name="Picture 42">
          <a:extLst>
            <a:ext uri="{FF2B5EF4-FFF2-40B4-BE49-F238E27FC236}">
              <a16:creationId xmlns:a16="http://schemas.microsoft.com/office/drawing/2014/main" id="{936F2FE4-F531-48E4-AE0F-F81FE5AE0E1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0" cstate="print"/>
        <a:srcRect/>
        <a:stretch>
          <a:fillRect/>
        </a:stretch>
      </xdr:blipFill>
      <xdr:spPr bwMode="auto">
        <a:xfrm>
          <a:off x="619125" y="35099627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57150</xdr:colOff>
      <xdr:row>106</xdr:row>
      <xdr:rowOff>51987</xdr:rowOff>
    </xdr:from>
    <xdr:ext cx="501894" cy="433788"/>
    <xdr:pic>
      <xdr:nvPicPr>
        <xdr:cNvPr id="120" name="Picture 38">
          <a:extLst>
            <a:ext uri="{FF2B5EF4-FFF2-40B4-BE49-F238E27FC236}">
              <a16:creationId xmlns:a16="http://schemas.microsoft.com/office/drawing/2014/main" id="{1D80F569-662E-4500-ABC5-AFF2D4996C4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600075" y="62640762"/>
          <a:ext cx="501894" cy="4337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114294</xdr:colOff>
      <xdr:row>66</xdr:row>
      <xdr:rowOff>47625</xdr:rowOff>
    </xdr:from>
    <xdr:ext cx="540000" cy="504825"/>
    <xdr:pic>
      <xdr:nvPicPr>
        <xdr:cNvPr id="121" name="Picture 22">
          <a:extLst>
            <a:ext uri="{FF2B5EF4-FFF2-40B4-BE49-F238E27FC236}">
              <a16:creationId xmlns:a16="http://schemas.microsoft.com/office/drawing/2014/main" id="{743E3177-F73D-4CD7-BEF0-11555EE6AC8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57219" y="383476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76200</xdr:colOff>
      <xdr:row>182</xdr:row>
      <xdr:rowOff>476250</xdr:rowOff>
    </xdr:from>
    <xdr:ext cx="560294" cy="2076450"/>
    <xdr:pic>
      <xdr:nvPicPr>
        <xdr:cNvPr id="122" name="Resim 121">
          <a:extLst>
            <a:ext uri="{FF2B5EF4-FFF2-40B4-BE49-F238E27FC236}">
              <a16:creationId xmlns:a16="http://schemas.microsoft.com/office/drawing/2014/main" id="{8B73D501-9C9D-4BA7-817B-0296234E46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9125" y="104203500"/>
          <a:ext cx="560294" cy="2076450"/>
        </a:xfrm>
        <a:prstGeom prst="rect">
          <a:avLst/>
        </a:prstGeom>
      </xdr:spPr>
    </xdr:pic>
    <xdr:clientData/>
  </xdr:oneCellAnchor>
  <xdr:twoCellAnchor editAs="oneCell">
    <xdr:from>
      <xdr:col>1</xdr:col>
      <xdr:colOff>28575</xdr:colOff>
      <xdr:row>21</xdr:row>
      <xdr:rowOff>85725</xdr:rowOff>
    </xdr:from>
    <xdr:to>
      <xdr:col>1</xdr:col>
      <xdr:colOff>663203</xdr:colOff>
      <xdr:row>21</xdr:row>
      <xdr:rowOff>608887</xdr:rowOff>
    </xdr:to>
    <xdr:pic>
      <xdr:nvPicPr>
        <xdr:cNvPr id="123" name="Resim 122">
          <a:extLst>
            <a:ext uri="{FF2B5EF4-FFF2-40B4-BE49-F238E27FC236}">
              <a16:creationId xmlns:a16="http://schemas.microsoft.com/office/drawing/2014/main" id="{80653089-EBC8-454F-B936-1AD70EF069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0" y="10934700"/>
          <a:ext cx="634628" cy="52316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eması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4EF834-19AD-43DF-B6E1-21168F58DB7E}">
  <dimension ref="A1:N221"/>
  <sheetViews>
    <sheetView tabSelected="1" topLeftCell="A9" zoomScaleNormal="100" workbookViewId="0">
      <selection activeCell="D7" sqref="D7"/>
    </sheetView>
  </sheetViews>
  <sheetFormatPr defaultRowHeight="12" customHeight="1" x14ac:dyDescent="0.25"/>
  <cols>
    <col min="1" max="1" width="8.140625" style="1" customWidth="1"/>
    <col min="2" max="2" width="10.42578125" style="1" customWidth="1"/>
    <col min="3" max="3" width="8" style="28" customWidth="1"/>
    <col min="4" max="4" width="39.5703125" style="62" customWidth="1"/>
    <col min="5" max="5" width="9.7109375" style="63" customWidth="1"/>
    <col min="6" max="6" width="10" style="63" customWidth="1"/>
    <col min="7" max="7" width="7.7109375" style="64" customWidth="1"/>
    <col min="8" max="8" width="20.7109375" style="68" customWidth="1"/>
    <col min="9" max="9" width="20.7109375" style="66" customWidth="1"/>
    <col min="10" max="10" width="12.85546875" style="1" customWidth="1"/>
    <col min="11" max="11" width="39.7109375" style="1" customWidth="1"/>
    <col min="12" max="16384" width="9.140625" style="1"/>
  </cols>
  <sheetData>
    <row r="1" spans="1:14" ht="26.25" customHeight="1" x14ac:dyDescent="0.25">
      <c r="A1" s="152" t="s">
        <v>0</v>
      </c>
      <c r="B1" s="152"/>
      <c r="C1" s="152"/>
      <c r="D1" s="152"/>
      <c r="E1" s="152"/>
      <c r="F1" s="152"/>
      <c r="G1" s="152"/>
      <c r="H1" s="152"/>
      <c r="I1" s="152"/>
    </row>
    <row r="2" spans="1:14" ht="47.25" customHeight="1" x14ac:dyDescent="0.25">
      <c r="A2" s="152"/>
      <c r="B2" s="152"/>
      <c r="C2" s="152"/>
      <c r="D2" s="152"/>
      <c r="E2" s="152"/>
      <c r="F2" s="152"/>
      <c r="G2" s="152"/>
      <c r="H2" s="152"/>
      <c r="I2" s="152"/>
    </row>
    <row r="3" spans="1:14" ht="18.75" customHeight="1" x14ac:dyDescent="0.25">
      <c r="A3" s="2"/>
      <c r="B3" s="2"/>
      <c r="C3" s="2"/>
      <c r="D3" s="3"/>
      <c r="E3" s="2"/>
      <c r="F3" s="2"/>
      <c r="G3" s="2"/>
      <c r="H3" s="4"/>
      <c r="I3" s="5" t="s">
        <v>366</v>
      </c>
    </row>
    <row r="4" spans="1:14" ht="24.95" customHeight="1" x14ac:dyDescent="0.25">
      <c r="A4" s="131" t="s">
        <v>1</v>
      </c>
      <c r="B4" s="131"/>
      <c r="C4" s="131"/>
      <c r="D4" s="131"/>
      <c r="E4" s="131"/>
      <c r="F4" s="131"/>
      <c r="G4" s="131"/>
      <c r="H4" s="131"/>
      <c r="I4" s="131"/>
    </row>
    <row r="5" spans="1:14" ht="24.95" customHeight="1" x14ac:dyDescent="0.25">
      <c r="A5" s="105" t="s">
        <v>2</v>
      </c>
      <c r="B5" s="133" t="s">
        <v>3</v>
      </c>
      <c r="C5" s="133"/>
      <c r="D5" s="105" t="s">
        <v>4</v>
      </c>
      <c r="E5" s="105" t="s">
        <v>5</v>
      </c>
      <c r="F5" s="105" t="s">
        <v>6</v>
      </c>
      <c r="G5" s="8" t="s">
        <v>7</v>
      </c>
      <c r="H5" s="10" t="s">
        <v>360</v>
      </c>
      <c r="I5" s="10" t="s">
        <v>359</v>
      </c>
      <c r="K5" s="105" t="s">
        <v>4</v>
      </c>
      <c r="L5" s="105" t="s">
        <v>5</v>
      </c>
      <c r="M5" s="105" t="s">
        <v>6</v>
      </c>
      <c r="N5" s="8" t="s">
        <v>7</v>
      </c>
    </row>
    <row r="6" spans="1:14" ht="45" customHeight="1" x14ac:dyDescent="0.25">
      <c r="A6" s="119">
        <v>1</v>
      </c>
      <c r="B6" s="110"/>
      <c r="C6" s="120" t="s">
        <v>10</v>
      </c>
      <c r="D6" s="121" t="s">
        <v>370</v>
      </c>
      <c r="E6" s="107" t="s">
        <v>12</v>
      </c>
      <c r="F6" s="107" t="s">
        <v>13</v>
      </c>
      <c r="G6" s="109" t="s">
        <v>14</v>
      </c>
      <c r="H6" s="112">
        <f>I6/13.6</f>
        <v>29.411764705882355</v>
      </c>
      <c r="I6" s="111">
        <v>400</v>
      </c>
      <c r="K6" s="29" t="s">
        <v>362</v>
      </c>
      <c r="L6" s="107" t="s">
        <v>12</v>
      </c>
      <c r="M6" s="107" t="s">
        <v>13</v>
      </c>
      <c r="N6" s="109" t="s">
        <v>14</v>
      </c>
    </row>
    <row r="7" spans="1:14" ht="40.5" customHeight="1" x14ac:dyDescent="0.25">
      <c r="A7" s="153">
        <v>2</v>
      </c>
      <c r="B7" s="155"/>
      <c r="C7" s="155" t="s">
        <v>15</v>
      </c>
      <c r="D7" s="169" t="s">
        <v>371</v>
      </c>
      <c r="E7" s="122" t="s">
        <v>12</v>
      </c>
      <c r="F7" s="122" t="s">
        <v>13</v>
      </c>
      <c r="G7" s="124" t="s">
        <v>14</v>
      </c>
      <c r="H7" s="157">
        <f>I7/13.6</f>
        <v>29.411764705882355</v>
      </c>
      <c r="I7" s="150">
        <v>400</v>
      </c>
      <c r="K7" s="29" t="s">
        <v>364</v>
      </c>
      <c r="L7" s="122" t="s">
        <v>12</v>
      </c>
      <c r="M7" s="122" t="s">
        <v>13</v>
      </c>
      <c r="N7" s="124" t="s">
        <v>14</v>
      </c>
    </row>
    <row r="8" spans="1:14" ht="34.5" customHeight="1" x14ac:dyDescent="0.25">
      <c r="A8" s="154"/>
      <c r="B8" s="156"/>
      <c r="C8" s="156"/>
      <c r="D8" s="169" t="s">
        <v>372</v>
      </c>
      <c r="E8" s="123"/>
      <c r="F8" s="123"/>
      <c r="G8" s="125"/>
      <c r="H8" s="158"/>
      <c r="I8" s="150"/>
      <c r="K8" s="29" t="s">
        <v>363</v>
      </c>
      <c r="L8" s="123"/>
      <c r="M8" s="123"/>
      <c r="N8" s="125"/>
    </row>
    <row r="9" spans="1:14" ht="48" customHeight="1" x14ac:dyDescent="0.25">
      <c r="A9" s="119">
        <v>3</v>
      </c>
      <c r="B9" s="110"/>
      <c r="C9" s="120" t="s">
        <v>18</v>
      </c>
      <c r="D9" s="169" t="s">
        <v>373</v>
      </c>
      <c r="E9" s="116" t="s">
        <v>20</v>
      </c>
      <c r="F9" s="116" t="s">
        <v>13</v>
      </c>
      <c r="G9" s="118" t="s">
        <v>14</v>
      </c>
      <c r="H9" s="112">
        <f>I9/13.6</f>
        <v>31.617647058823529</v>
      </c>
      <c r="I9" s="111">
        <v>430</v>
      </c>
      <c r="K9" s="29" t="s">
        <v>365</v>
      </c>
      <c r="L9" s="116" t="s">
        <v>20</v>
      </c>
      <c r="M9" s="116" t="s">
        <v>13</v>
      </c>
      <c r="N9" s="118" t="s">
        <v>14</v>
      </c>
    </row>
    <row r="10" spans="1:14" ht="47.25" customHeight="1" x14ac:dyDescent="0.25">
      <c r="A10" s="102">
        <v>4</v>
      </c>
      <c r="B10" s="106"/>
      <c r="C10" s="100"/>
      <c r="D10" s="170" t="s">
        <v>374</v>
      </c>
      <c r="E10" s="107" t="s">
        <v>20</v>
      </c>
      <c r="F10" s="108" t="s">
        <v>14</v>
      </c>
      <c r="G10" s="108" t="s">
        <v>14</v>
      </c>
      <c r="H10" s="112">
        <f>I10/13.6</f>
        <v>37.867647058823529</v>
      </c>
      <c r="I10" s="111">
        <v>515</v>
      </c>
      <c r="K10" s="103" t="s">
        <v>21</v>
      </c>
      <c r="L10" s="107" t="s">
        <v>20</v>
      </c>
      <c r="M10" s="108" t="s">
        <v>14</v>
      </c>
      <c r="N10" s="108" t="s">
        <v>14</v>
      </c>
    </row>
    <row r="11" spans="1:14" ht="47.25" customHeight="1" x14ac:dyDescent="0.25">
      <c r="A11" s="102">
        <f>A10+1</f>
        <v>5</v>
      </c>
      <c r="B11" s="106"/>
      <c r="C11" s="100"/>
      <c r="D11" s="170" t="s">
        <v>375</v>
      </c>
      <c r="E11" s="107" t="s">
        <v>20</v>
      </c>
      <c r="F11" s="108" t="s">
        <v>14</v>
      </c>
      <c r="G11" s="108" t="s">
        <v>14</v>
      </c>
      <c r="H11" s="112">
        <f>I11/13.6</f>
        <v>37.867647058823529</v>
      </c>
      <c r="I11" s="111">
        <v>515</v>
      </c>
      <c r="K11" s="103" t="s">
        <v>22</v>
      </c>
      <c r="L11" s="107" t="s">
        <v>20</v>
      </c>
      <c r="M11" s="108" t="s">
        <v>14</v>
      </c>
      <c r="N11" s="108" t="s">
        <v>14</v>
      </c>
    </row>
    <row r="12" spans="1:14" ht="54" customHeight="1" x14ac:dyDescent="0.25">
      <c r="A12" s="102">
        <f>A11+1</f>
        <v>6</v>
      </c>
      <c r="B12" s="106"/>
      <c r="C12" s="100"/>
      <c r="D12" s="170" t="s">
        <v>376</v>
      </c>
      <c r="E12" s="107" t="s">
        <v>20</v>
      </c>
      <c r="F12" s="108" t="s">
        <v>14</v>
      </c>
      <c r="G12" s="108" t="s">
        <v>14</v>
      </c>
      <c r="H12" s="112">
        <f>I12/13.6</f>
        <v>37.867647058823529</v>
      </c>
      <c r="I12" s="111">
        <v>515</v>
      </c>
      <c r="K12" s="103" t="s">
        <v>23</v>
      </c>
      <c r="L12" s="107" t="s">
        <v>20</v>
      </c>
      <c r="M12" s="108" t="s">
        <v>14</v>
      </c>
      <c r="N12" s="108" t="s">
        <v>14</v>
      </c>
    </row>
    <row r="13" spans="1:14" s="28" customFormat="1" ht="30" customHeight="1" x14ac:dyDescent="0.25">
      <c r="A13" s="137">
        <f>A12+1</f>
        <v>7</v>
      </c>
      <c r="B13" s="134"/>
      <c r="C13" s="100"/>
      <c r="D13" s="170" t="s">
        <v>377</v>
      </c>
      <c r="E13" s="126" t="s">
        <v>20</v>
      </c>
      <c r="F13" s="127" t="s">
        <v>14</v>
      </c>
      <c r="G13" s="127" t="s">
        <v>14</v>
      </c>
      <c r="H13" s="151">
        <f>I13/13.6</f>
        <v>37.867647058823529</v>
      </c>
      <c r="I13" s="150">
        <v>515</v>
      </c>
      <c r="K13" s="103" t="s">
        <v>24</v>
      </c>
      <c r="L13" s="126" t="s">
        <v>20</v>
      </c>
      <c r="M13" s="127" t="s">
        <v>14</v>
      </c>
      <c r="N13" s="127" t="s">
        <v>14</v>
      </c>
    </row>
    <row r="14" spans="1:14" s="28" customFormat="1" ht="35.25" customHeight="1" x14ac:dyDescent="0.25">
      <c r="A14" s="137"/>
      <c r="B14" s="134"/>
      <c r="C14" s="100"/>
      <c r="D14" s="170" t="s">
        <v>378</v>
      </c>
      <c r="E14" s="126"/>
      <c r="F14" s="127"/>
      <c r="G14" s="127"/>
      <c r="H14" s="151"/>
      <c r="I14" s="150"/>
      <c r="K14" s="103" t="s">
        <v>25</v>
      </c>
      <c r="L14" s="126"/>
      <c r="M14" s="127"/>
      <c r="N14" s="127"/>
    </row>
    <row r="15" spans="1:14" s="28" customFormat="1" ht="53.25" customHeight="1" x14ac:dyDescent="0.25">
      <c r="A15" s="102">
        <f>A13+1</f>
        <v>8</v>
      </c>
      <c r="B15" s="106"/>
      <c r="C15" s="100"/>
      <c r="D15" s="170" t="s">
        <v>379</v>
      </c>
      <c r="E15" s="107" t="s">
        <v>20</v>
      </c>
      <c r="F15" s="108" t="s">
        <v>14</v>
      </c>
      <c r="G15" s="108" t="s">
        <v>14</v>
      </c>
      <c r="H15" s="112">
        <f t="shared" ref="H15:H22" si="0">I15/13.6</f>
        <v>38.235294117647058</v>
      </c>
      <c r="I15" s="111">
        <v>520</v>
      </c>
      <c r="K15" s="103" t="s">
        <v>26</v>
      </c>
      <c r="L15" s="107" t="s">
        <v>20</v>
      </c>
      <c r="M15" s="108" t="s">
        <v>14</v>
      </c>
      <c r="N15" s="108" t="s">
        <v>14</v>
      </c>
    </row>
    <row r="16" spans="1:14" s="28" customFormat="1" ht="53.25" customHeight="1" x14ac:dyDescent="0.25">
      <c r="A16" s="102">
        <v>9</v>
      </c>
      <c r="B16" s="106"/>
      <c r="C16" s="100"/>
      <c r="D16" s="170" t="s">
        <v>356</v>
      </c>
      <c r="E16" s="71"/>
      <c r="F16" s="108" t="s">
        <v>14</v>
      </c>
      <c r="G16" s="108" t="s">
        <v>14</v>
      </c>
      <c r="H16" s="112">
        <f t="shared" si="0"/>
        <v>101.10294117647059</v>
      </c>
      <c r="I16" s="111">
        <v>1375</v>
      </c>
      <c r="K16" s="103" t="s">
        <v>356</v>
      </c>
      <c r="L16" s="71"/>
      <c r="M16" s="108" t="s">
        <v>14</v>
      </c>
      <c r="N16" s="108" t="s">
        <v>14</v>
      </c>
    </row>
    <row r="17" spans="1:14" ht="54" customHeight="1" x14ac:dyDescent="0.25">
      <c r="A17" s="102">
        <v>10</v>
      </c>
      <c r="B17" s="106"/>
      <c r="C17" s="100"/>
      <c r="D17" s="170" t="s">
        <v>27</v>
      </c>
      <c r="E17" s="107" t="s">
        <v>20</v>
      </c>
      <c r="F17" s="108" t="s">
        <v>14</v>
      </c>
      <c r="G17" s="108" t="s">
        <v>14</v>
      </c>
      <c r="H17" s="112">
        <f t="shared" si="0"/>
        <v>349.26470588235293</v>
      </c>
      <c r="I17" s="111">
        <v>4750</v>
      </c>
      <c r="K17" s="103" t="s">
        <v>27</v>
      </c>
      <c r="L17" s="107" t="s">
        <v>20</v>
      </c>
      <c r="M17" s="108" t="s">
        <v>14</v>
      </c>
      <c r="N17" s="108" t="s">
        <v>14</v>
      </c>
    </row>
    <row r="18" spans="1:14" ht="49.5" customHeight="1" x14ac:dyDescent="0.25">
      <c r="A18" s="102">
        <f>A17+1</f>
        <v>11</v>
      </c>
      <c r="B18" s="106"/>
      <c r="C18" s="100"/>
      <c r="D18" s="170" t="s">
        <v>28</v>
      </c>
      <c r="E18" s="107" t="s">
        <v>20</v>
      </c>
      <c r="F18" s="108" t="s">
        <v>14</v>
      </c>
      <c r="G18" s="108" t="s">
        <v>14</v>
      </c>
      <c r="H18" s="112">
        <f t="shared" si="0"/>
        <v>349.26470588235293</v>
      </c>
      <c r="I18" s="111">
        <v>4750</v>
      </c>
      <c r="K18" s="103" t="s">
        <v>28</v>
      </c>
      <c r="L18" s="107" t="s">
        <v>20</v>
      </c>
      <c r="M18" s="108" t="s">
        <v>14</v>
      </c>
      <c r="N18" s="108" t="s">
        <v>14</v>
      </c>
    </row>
    <row r="19" spans="1:14" ht="49.5" customHeight="1" x14ac:dyDescent="0.25">
      <c r="A19" s="102"/>
      <c r="B19" s="106"/>
      <c r="C19" s="100"/>
      <c r="D19" s="169" t="s">
        <v>380</v>
      </c>
      <c r="E19" s="107"/>
      <c r="F19" s="107"/>
      <c r="G19" s="109"/>
      <c r="H19" s="112">
        <f t="shared" si="0"/>
        <v>33.088235294117645</v>
      </c>
      <c r="I19" s="111">
        <v>450</v>
      </c>
      <c r="K19" s="29" t="s">
        <v>361</v>
      </c>
      <c r="L19" s="107"/>
      <c r="M19" s="107"/>
      <c r="N19" s="109"/>
    </row>
    <row r="20" spans="1:14" ht="49.5" customHeight="1" x14ac:dyDescent="0.25">
      <c r="A20" s="102"/>
      <c r="B20" s="106"/>
      <c r="C20" s="100"/>
      <c r="D20" s="169" t="s">
        <v>381</v>
      </c>
      <c r="E20" s="122" t="s">
        <v>12</v>
      </c>
      <c r="F20" s="122" t="s">
        <v>13</v>
      </c>
      <c r="G20" s="124" t="s">
        <v>14</v>
      </c>
      <c r="H20" s="112">
        <f t="shared" si="0"/>
        <v>33.088235294117645</v>
      </c>
      <c r="I20" s="111">
        <v>450</v>
      </c>
      <c r="K20" s="29" t="s">
        <v>367</v>
      </c>
      <c r="L20" s="122" t="s">
        <v>12</v>
      </c>
      <c r="M20" s="122" t="s">
        <v>13</v>
      </c>
      <c r="N20" s="124" t="s">
        <v>14</v>
      </c>
    </row>
    <row r="21" spans="1:14" ht="49.5" customHeight="1" x14ac:dyDescent="0.25">
      <c r="A21" s="102"/>
      <c r="B21" s="106"/>
      <c r="C21" s="100"/>
      <c r="D21" s="169" t="s">
        <v>382</v>
      </c>
      <c r="E21" s="123"/>
      <c r="F21" s="123"/>
      <c r="G21" s="125"/>
      <c r="H21" s="112">
        <f t="shared" si="0"/>
        <v>33.088235294117645</v>
      </c>
      <c r="I21" s="111">
        <v>450</v>
      </c>
      <c r="K21" s="29" t="s">
        <v>368</v>
      </c>
      <c r="L21" s="123"/>
      <c r="M21" s="123"/>
      <c r="N21" s="125"/>
    </row>
    <row r="22" spans="1:14" ht="49.5" customHeight="1" x14ac:dyDescent="0.25">
      <c r="A22" s="102"/>
      <c r="B22" s="106"/>
      <c r="C22" s="100"/>
      <c r="D22" s="169" t="s">
        <v>383</v>
      </c>
      <c r="E22" s="115" t="s">
        <v>20</v>
      </c>
      <c r="F22" s="115" t="s">
        <v>13</v>
      </c>
      <c r="G22" s="117" t="s">
        <v>14</v>
      </c>
      <c r="H22" s="112">
        <f t="shared" si="0"/>
        <v>35.661764705882355</v>
      </c>
      <c r="I22" s="111">
        <v>485</v>
      </c>
      <c r="K22" s="29" t="s">
        <v>369</v>
      </c>
      <c r="L22" s="115" t="s">
        <v>20</v>
      </c>
      <c r="M22" s="115" t="s">
        <v>13</v>
      </c>
      <c r="N22" s="117" t="s">
        <v>14</v>
      </c>
    </row>
    <row r="23" spans="1:14" ht="24.95" customHeight="1" x14ac:dyDescent="0.25">
      <c r="A23" s="131" t="s">
        <v>29</v>
      </c>
      <c r="B23" s="131"/>
      <c r="C23" s="131"/>
      <c r="D23" s="131"/>
      <c r="E23" s="131"/>
      <c r="F23" s="131"/>
      <c r="G23" s="131"/>
      <c r="H23" s="131"/>
      <c r="I23" s="131"/>
    </row>
    <row r="24" spans="1:14" ht="48.75" customHeight="1" x14ac:dyDescent="0.25">
      <c r="A24" s="102">
        <f>SUM(A18+1)</f>
        <v>12</v>
      </c>
      <c r="B24" s="106"/>
      <c r="C24" s="113" t="s">
        <v>30</v>
      </c>
      <c r="D24" s="29" t="s">
        <v>31</v>
      </c>
      <c r="E24" s="107" t="s">
        <v>32</v>
      </c>
      <c r="F24" s="107" t="s">
        <v>33</v>
      </c>
      <c r="G24" s="109" t="s">
        <v>34</v>
      </c>
      <c r="H24" s="112">
        <f>I24/13.6</f>
        <v>1.911764705882353</v>
      </c>
      <c r="I24" s="111">
        <v>26</v>
      </c>
    </row>
    <row r="25" spans="1:14" ht="47.25" customHeight="1" x14ac:dyDescent="0.25">
      <c r="A25" s="102">
        <f>SUM(A24+1)</f>
        <v>13</v>
      </c>
      <c r="B25" s="106"/>
      <c r="C25" s="113" t="s">
        <v>35</v>
      </c>
      <c r="D25" s="29" t="s">
        <v>36</v>
      </c>
      <c r="E25" s="107" t="s">
        <v>32</v>
      </c>
      <c r="F25" s="107" t="s">
        <v>33</v>
      </c>
      <c r="G25" s="109" t="s">
        <v>34</v>
      </c>
      <c r="H25" s="112">
        <f t="shared" ref="H25:H38" si="1">I25/13.6</f>
        <v>1.911764705882353</v>
      </c>
      <c r="I25" s="111">
        <v>26</v>
      </c>
    </row>
    <row r="26" spans="1:14" ht="49.5" customHeight="1" x14ac:dyDescent="0.25">
      <c r="A26" s="102">
        <f t="shared" ref="A26:A49" si="2">SUM(A25+1)</f>
        <v>14</v>
      </c>
      <c r="B26" s="30"/>
      <c r="C26" s="100" t="s">
        <v>37</v>
      </c>
      <c r="D26" s="103" t="s">
        <v>38</v>
      </c>
      <c r="E26" s="107" t="s">
        <v>32</v>
      </c>
      <c r="F26" s="108" t="s">
        <v>33</v>
      </c>
      <c r="G26" s="109" t="s">
        <v>34</v>
      </c>
      <c r="H26" s="112">
        <f t="shared" si="1"/>
        <v>2.0330882352941178</v>
      </c>
      <c r="I26" s="111">
        <v>27.65</v>
      </c>
    </row>
    <row r="27" spans="1:14" ht="49.5" customHeight="1" x14ac:dyDescent="0.25">
      <c r="A27" s="102">
        <f t="shared" si="2"/>
        <v>15</v>
      </c>
      <c r="B27" s="106"/>
      <c r="C27" s="113" t="s">
        <v>39</v>
      </c>
      <c r="D27" s="29" t="s">
        <v>40</v>
      </c>
      <c r="E27" s="107" t="s">
        <v>32</v>
      </c>
      <c r="F27" s="107" t="s">
        <v>33</v>
      </c>
      <c r="G27" s="109" t="s">
        <v>14</v>
      </c>
      <c r="H27" s="112">
        <f t="shared" si="1"/>
        <v>1.911764705882353</v>
      </c>
      <c r="I27" s="111">
        <v>26</v>
      </c>
    </row>
    <row r="28" spans="1:14" ht="51" customHeight="1" x14ac:dyDescent="0.25">
      <c r="A28" s="102">
        <f t="shared" si="2"/>
        <v>16</v>
      </c>
      <c r="B28" s="106"/>
      <c r="C28" s="113" t="s">
        <v>39</v>
      </c>
      <c r="D28" s="29" t="s">
        <v>41</v>
      </c>
      <c r="E28" s="107" t="s">
        <v>32</v>
      </c>
      <c r="F28" s="107" t="s">
        <v>33</v>
      </c>
      <c r="G28" s="109" t="s">
        <v>14</v>
      </c>
      <c r="H28" s="112">
        <f t="shared" si="1"/>
        <v>1.7647058823529411</v>
      </c>
      <c r="I28" s="111">
        <v>24</v>
      </c>
    </row>
    <row r="29" spans="1:14" ht="49.5" customHeight="1" x14ac:dyDescent="0.25">
      <c r="A29" s="102">
        <f t="shared" si="2"/>
        <v>17</v>
      </c>
      <c r="B29" s="148"/>
      <c r="C29" s="132" t="s">
        <v>42</v>
      </c>
      <c r="D29" s="32" t="s">
        <v>43</v>
      </c>
      <c r="E29" s="126" t="s">
        <v>32</v>
      </c>
      <c r="F29" s="127" t="s">
        <v>44</v>
      </c>
      <c r="G29" s="147" t="s">
        <v>34</v>
      </c>
      <c r="H29" s="112">
        <f t="shared" si="1"/>
        <v>1.4448529411764706</v>
      </c>
      <c r="I29" s="111">
        <v>19.649999999999999</v>
      </c>
    </row>
    <row r="30" spans="1:14" ht="49.5" customHeight="1" x14ac:dyDescent="0.25">
      <c r="A30" s="102">
        <f t="shared" si="2"/>
        <v>18</v>
      </c>
      <c r="B30" s="149"/>
      <c r="C30" s="132"/>
      <c r="D30" s="32" t="s">
        <v>45</v>
      </c>
      <c r="E30" s="126"/>
      <c r="F30" s="127"/>
      <c r="G30" s="147"/>
      <c r="H30" s="112">
        <f t="shared" si="1"/>
        <v>1.8014705882352942</v>
      </c>
      <c r="I30" s="111">
        <v>24.5</v>
      </c>
    </row>
    <row r="31" spans="1:14" ht="41.25" customHeight="1" x14ac:dyDescent="0.25">
      <c r="A31" s="102">
        <f t="shared" si="2"/>
        <v>19</v>
      </c>
      <c r="B31" s="134"/>
      <c r="C31" s="132" t="s">
        <v>46</v>
      </c>
      <c r="D31" s="32" t="s">
        <v>47</v>
      </c>
      <c r="E31" s="107" t="s">
        <v>32</v>
      </c>
      <c r="F31" s="127" t="s">
        <v>44</v>
      </c>
      <c r="G31" s="147" t="s">
        <v>34</v>
      </c>
      <c r="H31" s="112">
        <f t="shared" si="1"/>
        <v>1.4448529411764706</v>
      </c>
      <c r="I31" s="111">
        <v>19.649999999999999</v>
      </c>
    </row>
    <row r="32" spans="1:14" ht="45.75" customHeight="1" x14ac:dyDescent="0.25">
      <c r="A32" s="102">
        <f t="shared" si="2"/>
        <v>20</v>
      </c>
      <c r="B32" s="134"/>
      <c r="C32" s="132"/>
      <c r="D32" s="32" t="s">
        <v>48</v>
      </c>
      <c r="E32" s="107" t="s">
        <v>32</v>
      </c>
      <c r="F32" s="127"/>
      <c r="G32" s="147"/>
      <c r="H32" s="112">
        <f t="shared" si="1"/>
        <v>1.8014705882352942</v>
      </c>
      <c r="I32" s="111">
        <v>24.5</v>
      </c>
    </row>
    <row r="33" spans="1:9" ht="45" customHeight="1" x14ac:dyDescent="0.25">
      <c r="A33" s="102">
        <f t="shared" si="2"/>
        <v>21</v>
      </c>
      <c r="B33" s="106"/>
      <c r="C33" s="100"/>
      <c r="D33" s="32" t="s">
        <v>49</v>
      </c>
      <c r="E33" s="107" t="s">
        <v>32</v>
      </c>
      <c r="F33" s="108" t="s">
        <v>44</v>
      </c>
      <c r="G33" s="109" t="s">
        <v>34</v>
      </c>
      <c r="H33" s="112">
        <f t="shared" si="1"/>
        <v>1.2279411764705883</v>
      </c>
      <c r="I33" s="111">
        <v>16.7</v>
      </c>
    </row>
    <row r="34" spans="1:9" ht="43.5" customHeight="1" x14ac:dyDescent="0.25">
      <c r="A34" s="102">
        <f t="shared" si="2"/>
        <v>22</v>
      </c>
      <c r="B34" s="134"/>
      <c r="C34" s="132" t="s">
        <v>50</v>
      </c>
      <c r="D34" s="103" t="s">
        <v>51</v>
      </c>
      <c r="E34" s="107" t="s">
        <v>32</v>
      </c>
      <c r="F34" s="127" t="s">
        <v>44</v>
      </c>
      <c r="G34" s="147" t="s">
        <v>34</v>
      </c>
      <c r="H34" s="112">
        <f t="shared" si="1"/>
        <v>1.4448529411764706</v>
      </c>
      <c r="I34" s="111">
        <v>19.649999999999999</v>
      </c>
    </row>
    <row r="35" spans="1:9" ht="48" customHeight="1" x14ac:dyDescent="0.25">
      <c r="A35" s="102">
        <f t="shared" si="2"/>
        <v>23</v>
      </c>
      <c r="B35" s="134"/>
      <c r="C35" s="132"/>
      <c r="D35" s="103" t="s">
        <v>52</v>
      </c>
      <c r="E35" s="107" t="s">
        <v>32</v>
      </c>
      <c r="F35" s="127"/>
      <c r="G35" s="147"/>
      <c r="H35" s="112">
        <f t="shared" si="1"/>
        <v>1.8014705882352942</v>
      </c>
      <c r="I35" s="111">
        <v>24.5</v>
      </c>
    </row>
    <row r="36" spans="1:9" ht="44.25" customHeight="1" x14ac:dyDescent="0.25">
      <c r="A36" s="102">
        <f t="shared" si="2"/>
        <v>24</v>
      </c>
      <c r="B36" s="106"/>
      <c r="C36" s="100" t="s">
        <v>53</v>
      </c>
      <c r="D36" s="103" t="s">
        <v>54</v>
      </c>
      <c r="E36" s="107" t="s">
        <v>32</v>
      </c>
      <c r="F36" s="108" t="s">
        <v>44</v>
      </c>
      <c r="G36" s="109" t="s">
        <v>34</v>
      </c>
      <c r="H36" s="112">
        <f t="shared" si="1"/>
        <v>1.0294117647058825</v>
      </c>
      <c r="I36" s="111">
        <v>14</v>
      </c>
    </row>
    <row r="37" spans="1:9" ht="48" customHeight="1" x14ac:dyDescent="0.25">
      <c r="A37" s="102">
        <f t="shared" si="2"/>
        <v>25</v>
      </c>
      <c r="B37" s="134"/>
      <c r="C37" s="132" t="s">
        <v>55</v>
      </c>
      <c r="D37" s="32" t="s">
        <v>56</v>
      </c>
      <c r="E37" s="126" t="s">
        <v>32</v>
      </c>
      <c r="F37" s="127" t="s">
        <v>44</v>
      </c>
      <c r="G37" s="147" t="s">
        <v>34</v>
      </c>
      <c r="H37" s="112">
        <f t="shared" si="1"/>
        <v>1.4448529411764706</v>
      </c>
      <c r="I37" s="111">
        <v>19.649999999999999</v>
      </c>
    </row>
    <row r="38" spans="1:9" ht="42.75" customHeight="1" x14ac:dyDescent="0.25">
      <c r="A38" s="102">
        <f t="shared" si="2"/>
        <v>26</v>
      </c>
      <c r="B38" s="134"/>
      <c r="C38" s="132"/>
      <c r="D38" s="32" t="s">
        <v>57</v>
      </c>
      <c r="E38" s="126"/>
      <c r="F38" s="127"/>
      <c r="G38" s="147"/>
      <c r="H38" s="112">
        <f t="shared" si="1"/>
        <v>1.8014705882352942</v>
      </c>
      <c r="I38" s="111">
        <v>24.5</v>
      </c>
    </row>
    <row r="39" spans="1:9" ht="24.95" customHeight="1" x14ac:dyDescent="0.25">
      <c r="A39" s="105" t="s">
        <v>2</v>
      </c>
      <c r="B39" s="133" t="s">
        <v>3</v>
      </c>
      <c r="C39" s="133"/>
      <c r="D39" s="105" t="s">
        <v>4</v>
      </c>
      <c r="E39" s="105" t="s">
        <v>5</v>
      </c>
      <c r="F39" s="105" t="s">
        <v>6</v>
      </c>
      <c r="G39" s="8" t="s">
        <v>7</v>
      </c>
      <c r="H39" s="10" t="s">
        <v>360</v>
      </c>
      <c r="I39" s="10" t="s">
        <v>359</v>
      </c>
    </row>
    <row r="40" spans="1:9" ht="48.75" customHeight="1" x14ac:dyDescent="0.25">
      <c r="A40" s="102">
        <v>27</v>
      </c>
      <c r="B40" s="134"/>
      <c r="C40" s="100" t="s">
        <v>58</v>
      </c>
      <c r="D40" s="103" t="s">
        <v>59</v>
      </c>
      <c r="E40" s="126" t="s">
        <v>32</v>
      </c>
      <c r="F40" s="127" t="s">
        <v>33</v>
      </c>
      <c r="G40" s="147" t="s">
        <v>34</v>
      </c>
      <c r="H40" s="112">
        <f>I40/13.6</f>
        <v>2.0588235294117649</v>
      </c>
      <c r="I40" s="111">
        <v>28</v>
      </c>
    </row>
    <row r="41" spans="1:9" ht="50.25" customHeight="1" x14ac:dyDescent="0.25">
      <c r="A41" s="102">
        <f t="shared" si="2"/>
        <v>28</v>
      </c>
      <c r="B41" s="134"/>
      <c r="C41" s="100" t="s">
        <v>58</v>
      </c>
      <c r="D41" s="103" t="s">
        <v>60</v>
      </c>
      <c r="E41" s="126"/>
      <c r="F41" s="127"/>
      <c r="G41" s="147"/>
      <c r="H41" s="112">
        <f t="shared" ref="H41:H49" si="3">I41/13.6</f>
        <v>1.911764705882353</v>
      </c>
      <c r="I41" s="111">
        <v>26</v>
      </c>
    </row>
    <row r="42" spans="1:9" ht="49.5" customHeight="1" x14ac:dyDescent="0.25">
      <c r="A42" s="102">
        <f t="shared" si="2"/>
        <v>29</v>
      </c>
      <c r="B42" s="30"/>
      <c r="C42" s="100" t="s">
        <v>61</v>
      </c>
      <c r="D42" s="103" t="s">
        <v>62</v>
      </c>
      <c r="E42" s="107" t="s">
        <v>32</v>
      </c>
      <c r="F42" s="108" t="s">
        <v>33</v>
      </c>
      <c r="G42" s="109" t="s">
        <v>34</v>
      </c>
      <c r="H42" s="112">
        <f t="shared" si="3"/>
        <v>2.1323529411764706</v>
      </c>
      <c r="I42" s="111">
        <v>29</v>
      </c>
    </row>
    <row r="43" spans="1:9" ht="45.75" customHeight="1" x14ac:dyDescent="0.25">
      <c r="A43" s="102">
        <f t="shared" si="2"/>
        <v>30</v>
      </c>
      <c r="B43" s="106"/>
      <c r="C43" s="100" t="s">
        <v>63</v>
      </c>
      <c r="D43" s="103" t="s">
        <v>64</v>
      </c>
      <c r="E43" s="107" t="s">
        <v>32</v>
      </c>
      <c r="F43" s="108" t="s">
        <v>44</v>
      </c>
      <c r="G43" s="109" t="s">
        <v>34</v>
      </c>
      <c r="H43" s="112">
        <f t="shared" si="3"/>
        <v>1.3235294117647058</v>
      </c>
      <c r="I43" s="111">
        <v>18</v>
      </c>
    </row>
    <row r="44" spans="1:9" ht="60" customHeight="1" x14ac:dyDescent="0.25">
      <c r="A44" s="102">
        <f t="shared" si="2"/>
        <v>31</v>
      </c>
      <c r="B44" s="106"/>
      <c r="C44" s="100" t="s">
        <v>65</v>
      </c>
      <c r="D44" s="103" t="s">
        <v>66</v>
      </c>
      <c r="E44" s="107" t="s">
        <v>67</v>
      </c>
      <c r="F44" s="108" t="s">
        <v>44</v>
      </c>
      <c r="G44" s="109" t="s">
        <v>34</v>
      </c>
      <c r="H44" s="112">
        <f t="shared" si="3"/>
        <v>0.80882352941176472</v>
      </c>
      <c r="I44" s="111">
        <v>11</v>
      </c>
    </row>
    <row r="45" spans="1:9" ht="69.75" customHeight="1" x14ac:dyDescent="0.25">
      <c r="A45" s="102">
        <f t="shared" si="2"/>
        <v>32</v>
      </c>
      <c r="B45" s="106"/>
      <c r="C45" s="100" t="s">
        <v>68</v>
      </c>
      <c r="D45" s="35" t="s">
        <v>69</v>
      </c>
      <c r="E45" s="107" t="s">
        <v>70</v>
      </c>
      <c r="F45" s="107" t="s">
        <v>71</v>
      </c>
      <c r="G45" s="109" t="s">
        <v>34</v>
      </c>
      <c r="H45" s="112">
        <f t="shared" si="3"/>
        <v>1.1764705882352942</v>
      </c>
      <c r="I45" s="111">
        <v>16</v>
      </c>
    </row>
    <row r="46" spans="1:9" ht="51" customHeight="1" x14ac:dyDescent="0.25">
      <c r="A46" s="102">
        <f t="shared" si="2"/>
        <v>33</v>
      </c>
      <c r="B46" s="106"/>
      <c r="C46" s="100" t="s">
        <v>72</v>
      </c>
      <c r="D46" s="103" t="s">
        <v>73</v>
      </c>
      <c r="E46" s="107" t="s">
        <v>32</v>
      </c>
      <c r="F46" s="108" t="s">
        <v>74</v>
      </c>
      <c r="G46" s="108" t="s">
        <v>34</v>
      </c>
      <c r="H46" s="112">
        <f t="shared" si="3"/>
        <v>1.3235294117647058</v>
      </c>
      <c r="I46" s="111">
        <v>18</v>
      </c>
    </row>
    <row r="47" spans="1:9" ht="51" customHeight="1" x14ac:dyDescent="0.25">
      <c r="A47" s="102">
        <f t="shared" si="2"/>
        <v>34</v>
      </c>
      <c r="B47" s="30"/>
      <c r="C47" s="100" t="s">
        <v>75</v>
      </c>
      <c r="D47" s="103" t="s">
        <v>76</v>
      </c>
      <c r="E47" s="126" t="s">
        <v>77</v>
      </c>
      <c r="F47" s="127" t="s">
        <v>78</v>
      </c>
      <c r="G47" s="127" t="s">
        <v>34</v>
      </c>
      <c r="H47" s="112">
        <f t="shared" si="3"/>
        <v>3.2352941176470589</v>
      </c>
      <c r="I47" s="111">
        <v>44</v>
      </c>
    </row>
    <row r="48" spans="1:9" ht="39" customHeight="1" x14ac:dyDescent="0.25">
      <c r="A48" s="102">
        <f t="shared" si="2"/>
        <v>35</v>
      </c>
      <c r="B48" s="30"/>
      <c r="C48" s="100"/>
      <c r="D48" s="103" t="s">
        <v>79</v>
      </c>
      <c r="E48" s="126"/>
      <c r="F48" s="127"/>
      <c r="G48" s="127"/>
      <c r="H48" s="112">
        <f t="shared" si="3"/>
        <v>2.9411764705882355</v>
      </c>
      <c r="I48" s="111">
        <v>40</v>
      </c>
    </row>
    <row r="49" spans="1:9" ht="40.5" customHeight="1" x14ac:dyDescent="0.25">
      <c r="A49" s="102">
        <f t="shared" si="2"/>
        <v>36</v>
      </c>
      <c r="B49" s="106"/>
      <c r="C49" s="100" t="s">
        <v>80</v>
      </c>
      <c r="D49" s="103" t="s">
        <v>81</v>
      </c>
      <c r="E49" s="107" t="s">
        <v>77</v>
      </c>
      <c r="F49" s="108" t="s">
        <v>44</v>
      </c>
      <c r="G49" s="108" t="s">
        <v>34</v>
      </c>
      <c r="H49" s="112">
        <f t="shared" si="3"/>
        <v>0.80882352941176472</v>
      </c>
      <c r="I49" s="111">
        <v>11</v>
      </c>
    </row>
    <row r="50" spans="1:9" ht="24.95" customHeight="1" x14ac:dyDescent="0.25">
      <c r="A50" s="131" t="s">
        <v>82</v>
      </c>
      <c r="B50" s="131"/>
      <c r="C50" s="131"/>
      <c r="D50" s="131"/>
      <c r="E50" s="131"/>
      <c r="F50" s="131"/>
      <c r="G50" s="131"/>
      <c r="H50" s="131"/>
      <c r="I50" s="131"/>
    </row>
    <row r="51" spans="1:9" ht="70.5" customHeight="1" x14ac:dyDescent="0.25">
      <c r="A51" s="102">
        <f>A49+1</f>
        <v>37</v>
      </c>
      <c r="B51" s="106"/>
      <c r="C51" s="100" t="s">
        <v>83</v>
      </c>
      <c r="D51" s="103" t="s">
        <v>84</v>
      </c>
      <c r="E51" s="33" t="s">
        <v>85</v>
      </c>
      <c r="F51" s="104" t="s">
        <v>34</v>
      </c>
      <c r="G51" s="104" t="s">
        <v>34</v>
      </c>
      <c r="H51" s="112">
        <f>I51/13.6</f>
        <v>2.4264705882352944</v>
      </c>
      <c r="I51" s="111">
        <v>33</v>
      </c>
    </row>
    <row r="52" spans="1:9" ht="56.25" customHeight="1" x14ac:dyDescent="0.25">
      <c r="A52" s="102">
        <f t="shared" ref="A52:A67" si="4">A51+1</f>
        <v>38</v>
      </c>
      <c r="B52" s="106"/>
      <c r="C52" s="100" t="s">
        <v>86</v>
      </c>
      <c r="D52" s="103" t="s">
        <v>87</v>
      </c>
      <c r="E52" s="33" t="s">
        <v>85</v>
      </c>
      <c r="F52" s="104" t="s">
        <v>88</v>
      </c>
      <c r="G52" s="104" t="s">
        <v>14</v>
      </c>
      <c r="H52" s="112">
        <f t="shared" ref="H52:H67" si="5">I52/13.6</f>
        <v>3.3823529411764706</v>
      </c>
      <c r="I52" s="111">
        <v>46</v>
      </c>
    </row>
    <row r="53" spans="1:9" ht="48.75" customHeight="1" x14ac:dyDescent="0.25">
      <c r="A53" s="102">
        <f t="shared" si="4"/>
        <v>39</v>
      </c>
      <c r="B53" s="106"/>
      <c r="C53" s="100" t="s">
        <v>89</v>
      </c>
      <c r="D53" s="103" t="s">
        <v>90</v>
      </c>
      <c r="E53" s="33" t="s">
        <v>85</v>
      </c>
      <c r="F53" s="104" t="s">
        <v>88</v>
      </c>
      <c r="G53" s="104" t="s">
        <v>14</v>
      </c>
      <c r="H53" s="112">
        <f t="shared" si="5"/>
        <v>3.3823529411764706</v>
      </c>
      <c r="I53" s="111">
        <v>46</v>
      </c>
    </row>
    <row r="54" spans="1:9" ht="48.75" customHeight="1" x14ac:dyDescent="0.25">
      <c r="A54" s="102">
        <f t="shared" si="4"/>
        <v>40</v>
      </c>
      <c r="B54" s="106"/>
      <c r="C54" s="100" t="s">
        <v>91</v>
      </c>
      <c r="D54" s="103" t="s">
        <v>92</v>
      </c>
      <c r="E54" s="33"/>
      <c r="F54" s="104" t="s">
        <v>93</v>
      </c>
      <c r="G54" s="104" t="s">
        <v>14</v>
      </c>
      <c r="H54" s="112">
        <f t="shared" si="5"/>
        <v>1.8382352941176472</v>
      </c>
      <c r="I54" s="111">
        <v>25</v>
      </c>
    </row>
    <row r="55" spans="1:9" ht="54.75" customHeight="1" x14ac:dyDescent="0.25">
      <c r="A55" s="102">
        <f t="shared" si="4"/>
        <v>41</v>
      </c>
      <c r="B55" s="106"/>
      <c r="C55" s="100" t="s">
        <v>94</v>
      </c>
      <c r="D55" s="103" t="s">
        <v>95</v>
      </c>
      <c r="E55" s="33" t="s">
        <v>96</v>
      </c>
      <c r="F55" s="104" t="s">
        <v>97</v>
      </c>
      <c r="G55" s="104" t="s">
        <v>14</v>
      </c>
      <c r="H55" s="112">
        <f t="shared" si="5"/>
        <v>1.0110294117647058</v>
      </c>
      <c r="I55" s="111">
        <v>13.75</v>
      </c>
    </row>
    <row r="56" spans="1:9" ht="56.25" customHeight="1" x14ac:dyDescent="0.25">
      <c r="A56" s="102">
        <f t="shared" si="4"/>
        <v>42</v>
      </c>
      <c r="B56" s="106"/>
      <c r="C56" s="100" t="s">
        <v>98</v>
      </c>
      <c r="D56" s="103" t="s">
        <v>99</v>
      </c>
      <c r="E56" s="33" t="s">
        <v>100</v>
      </c>
      <c r="F56" s="104" t="s">
        <v>97</v>
      </c>
      <c r="G56" s="104" t="s">
        <v>14</v>
      </c>
      <c r="H56" s="112">
        <f t="shared" si="5"/>
        <v>0.22058823529411764</v>
      </c>
      <c r="I56" s="111">
        <v>3</v>
      </c>
    </row>
    <row r="57" spans="1:9" ht="53.25" customHeight="1" x14ac:dyDescent="0.25">
      <c r="A57" s="102">
        <f t="shared" si="4"/>
        <v>43</v>
      </c>
      <c r="B57" s="106"/>
      <c r="C57" s="100" t="s">
        <v>101</v>
      </c>
      <c r="D57" s="103" t="s">
        <v>102</v>
      </c>
      <c r="E57" s="33" t="s">
        <v>103</v>
      </c>
      <c r="F57" s="104" t="s">
        <v>104</v>
      </c>
      <c r="G57" s="104" t="s">
        <v>14</v>
      </c>
      <c r="H57" s="112">
        <f t="shared" si="5"/>
        <v>0.14705882352941177</v>
      </c>
      <c r="I57" s="111">
        <v>2</v>
      </c>
    </row>
    <row r="58" spans="1:9" ht="49.5" customHeight="1" x14ac:dyDescent="0.25">
      <c r="A58" s="102">
        <f t="shared" si="4"/>
        <v>44</v>
      </c>
      <c r="B58" s="106"/>
      <c r="C58" s="100" t="s">
        <v>105</v>
      </c>
      <c r="D58" s="103" t="s">
        <v>106</v>
      </c>
      <c r="E58" s="33" t="s">
        <v>103</v>
      </c>
      <c r="F58" s="104" t="s">
        <v>104</v>
      </c>
      <c r="G58" s="104" t="s">
        <v>14</v>
      </c>
      <c r="H58" s="112">
        <f t="shared" si="5"/>
        <v>0.13970588235294118</v>
      </c>
      <c r="I58" s="111">
        <v>1.9</v>
      </c>
    </row>
    <row r="59" spans="1:9" ht="45.75" customHeight="1" x14ac:dyDescent="0.25">
      <c r="A59" s="102">
        <f t="shared" si="4"/>
        <v>45</v>
      </c>
      <c r="B59" s="106"/>
      <c r="C59" s="100" t="s">
        <v>107</v>
      </c>
      <c r="D59" s="103" t="s">
        <v>108</v>
      </c>
      <c r="E59" s="33" t="s">
        <v>103</v>
      </c>
      <c r="F59" s="104" t="s">
        <v>104</v>
      </c>
      <c r="G59" s="104" t="s">
        <v>14</v>
      </c>
      <c r="H59" s="112">
        <f t="shared" si="5"/>
        <v>0.14705882352941177</v>
      </c>
      <c r="I59" s="111">
        <v>2</v>
      </c>
    </row>
    <row r="60" spans="1:9" ht="53.25" customHeight="1" x14ac:dyDescent="0.25">
      <c r="A60" s="102">
        <f t="shared" si="4"/>
        <v>46</v>
      </c>
      <c r="B60" s="106"/>
      <c r="C60" s="100" t="s">
        <v>109</v>
      </c>
      <c r="D60" s="103" t="s">
        <v>110</v>
      </c>
      <c r="E60" s="33" t="s">
        <v>103</v>
      </c>
      <c r="F60" s="104" t="s">
        <v>104</v>
      </c>
      <c r="G60" s="104" t="s">
        <v>14</v>
      </c>
      <c r="H60" s="112">
        <f t="shared" si="5"/>
        <v>0.13970588235294118</v>
      </c>
      <c r="I60" s="111">
        <v>1.9</v>
      </c>
    </row>
    <row r="61" spans="1:9" ht="56.25" customHeight="1" x14ac:dyDescent="0.25">
      <c r="A61" s="102">
        <f t="shared" si="4"/>
        <v>47</v>
      </c>
      <c r="B61" s="106"/>
      <c r="C61" s="100" t="s">
        <v>111</v>
      </c>
      <c r="D61" s="35" t="s">
        <v>112</v>
      </c>
      <c r="E61" s="33" t="s">
        <v>113</v>
      </c>
      <c r="F61" s="104" t="s">
        <v>114</v>
      </c>
      <c r="G61" s="104" t="s">
        <v>14</v>
      </c>
      <c r="H61" s="112">
        <f t="shared" si="5"/>
        <v>0.2720588235294118</v>
      </c>
      <c r="I61" s="111">
        <v>3.7</v>
      </c>
    </row>
    <row r="62" spans="1:9" ht="49.5" customHeight="1" x14ac:dyDescent="0.25">
      <c r="A62" s="102">
        <f t="shared" si="4"/>
        <v>48</v>
      </c>
      <c r="B62" s="106"/>
      <c r="C62" s="100" t="s">
        <v>115</v>
      </c>
      <c r="D62" s="103" t="s">
        <v>116</v>
      </c>
      <c r="E62" s="33" t="s">
        <v>113</v>
      </c>
      <c r="F62" s="104" t="s">
        <v>114</v>
      </c>
      <c r="G62" s="104" t="s">
        <v>14</v>
      </c>
      <c r="H62" s="112">
        <f t="shared" si="5"/>
        <v>0.28308823529411764</v>
      </c>
      <c r="I62" s="111">
        <v>3.85</v>
      </c>
    </row>
    <row r="63" spans="1:9" ht="48.75" customHeight="1" x14ac:dyDescent="0.25">
      <c r="A63" s="102">
        <f t="shared" si="4"/>
        <v>49</v>
      </c>
      <c r="B63" s="106"/>
      <c r="C63" s="100" t="s">
        <v>117</v>
      </c>
      <c r="D63" s="103" t="s">
        <v>118</v>
      </c>
      <c r="E63" s="33" t="s">
        <v>113</v>
      </c>
      <c r="F63" s="104" t="s">
        <v>119</v>
      </c>
      <c r="G63" s="104" t="s">
        <v>14</v>
      </c>
      <c r="H63" s="112">
        <f t="shared" si="5"/>
        <v>0.55147058823529416</v>
      </c>
      <c r="I63" s="111">
        <v>7.5</v>
      </c>
    </row>
    <row r="64" spans="1:9" ht="49.5" customHeight="1" x14ac:dyDescent="0.25">
      <c r="A64" s="102">
        <f t="shared" si="4"/>
        <v>50</v>
      </c>
      <c r="B64" s="106"/>
      <c r="C64" s="100" t="s">
        <v>120</v>
      </c>
      <c r="D64" s="103" t="s">
        <v>121</v>
      </c>
      <c r="E64" s="33" t="s">
        <v>122</v>
      </c>
      <c r="F64" s="104" t="s">
        <v>44</v>
      </c>
      <c r="G64" s="104" t="s">
        <v>34</v>
      </c>
      <c r="H64" s="112">
        <f t="shared" si="5"/>
        <v>1.2683823529411764</v>
      </c>
      <c r="I64" s="111">
        <v>17.25</v>
      </c>
    </row>
    <row r="65" spans="1:9" ht="46.5" customHeight="1" x14ac:dyDescent="0.25">
      <c r="A65" s="102">
        <f t="shared" si="4"/>
        <v>51</v>
      </c>
      <c r="B65" s="106"/>
      <c r="C65" s="100" t="s">
        <v>123</v>
      </c>
      <c r="D65" s="103" t="s">
        <v>124</v>
      </c>
      <c r="E65" s="33" t="s">
        <v>122</v>
      </c>
      <c r="F65" s="104" t="s">
        <v>44</v>
      </c>
      <c r="G65" s="104" t="s">
        <v>34</v>
      </c>
      <c r="H65" s="112">
        <f t="shared" si="5"/>
        <v>1.2132352941176472</v>
      </c>
      <c r="I65" s="111">
        <v>16.5</v>
      </c>
    </row>
    <row r="66" spans="1:9" ht="48.75" customHeight="1" x14ac:dyDescent="0.25">
      <c r="A66" s="102">
        <f t="shared" si="4"/>
        <v>52</v>
      </c>
      <c r="B66" s="134"/>
      <c r="C66" s="132"/>
      <c r="D66" s="103" t="s">
        <v>125</v>
      </c>
      <c r="E66" s="33" t="s">
        <v>32</v>
      </c>
      <c r="F66" s="135"/>
      <c r="G66" s="135" t="s">
        <v>14</v>
      </c>
      <c r="H66" s="112">
        <f t="shared" si="5"/>
        <v>1.25</v>
      </c>
      <c r="I66" s="111">
        <v>17</v>
      </c>
    </row>
    <row r="67" spans="1:9" ht="49.5" customHeight="1" x14ac:dyDescent="0.25">
      <c r="A67" s="102">
        <f t="shared" si="4"/>
        <v>53</v>
      </c>
      <c r="B67" s="134"/>
      <c r="C67" s="132"/>
      <c r="D67" s="103" t="s">
        <v>126</v>
      </c>
      <c r="E67" s="33" t="s">
        <v>32</v>
      </c>
      <c r="F67" s="135"/>
      <c r="G67" s="135"/>
      <c r="H67" s="112">
        <f t="shared" si="5"/>
        <v>1.3235294117647058</v>
      </c>
      <c r="I67" s="111">
        <v>18</v>
      </c>
    </row>
    <row r="68" spans="1:9" ht="24.95" customHeight="1" x14ac:dyDescent="0.25">
      <c r="A68" s="146" t="s">
        <v>127</v>
      </c>
      <c r="B68" s="146"/>
      <c r="C68" s="146"/>
      <c r="D68" s="146"/>
      <c r="E68" s="146"/>
      <c r="F68" s="146"/>
      <c r="G68" s="146"/>
      <c r="H68" s="146"/>
      <c r="I68" s="146"/>
    </row>
    <row r="69" spans="1:9" ht="45" customHeight="1" x14ac:dyDescent="0.25">
      <c r="A69" s="137">
        <f>A67+1</f>
        <v>54</v>
      </c>
      <c r="B69" s="106"/>
      <c r="C69" s="100" t="s">
        <v>128</v>
      </c>
      <c r="D69" s="35" t="s">
        <v>129</v>
      </c>
      <c r="E69" s="37" t="s">
        <v>32</v>
      </c>
      <c r="F69" s="38" t="s">
        <v>130</v>
      </c>
      <c r="G69" s="114" t="s">
        <v>34</v>
      </c>
      <c r="H69" s="112">
        <f>I69/13.6</f>
        <v>1.8382352941176472</v>
      </c>
      <c r="I69" s="111">
        <v>25</v>
      </c>
    </row>
    <row r="70" spans="1:9" ht="43.5" customHeight="1" x14ac:dyDescent="0.25">
      <c r="A70" s="137"/>
      <c r="B70" s="106"/>
      <c r="C70" s="100" t="s">
        <v>128</v>
      </c>
      <c r="D70" s="35" t="s">
        <v>131</v>
      </c>
      <c r="E70" s="37" t="s">
        <v>132</v>
      </c>
      <c r="F70" s="38" t="s">
        <v>130</v>
      </c>
      <c r="G70" s="114" t="s">
        <v>34</v>
      </c>
      <c r="H70" s="112">
        <f t="shared" ref="H70:H86" si="6">I70/13.6</f>
        <v>1.911764705882353</v>
      </c>
      <c r="I70" s="111">
        <v>26</v>
      </c>
    </row>
    <row r="71" spans="1:9" ht="45" customHeight="1" x14ac:dyDescent="0.25">
      <c r="A71" s="102">
        <v>55</v>
      </c>
      <c r="B71" s="106"/>
      <c r="C71" s="100" t="s">
        <v>133</v>
      </c>
      <c r="D71" s="35" t="s">
        <v>134</v>
      </c>
      <c r="E71" s="37" t="s">
        <v>103</v>
      </c>
      <c r="F71" s="38" t="s">
        <v>135</v>
      </c>
      <c r="G71" s="38" t="s">
        <v>14</v>
      </c>
      <c r="H71" s="112">
        <f t="shared" si="6"/>
        <v>0.33088235294117646</v>
      </c>
      <c r="I71" s="111">
        <v>4.5</v>
      </c>
    </row>
    <row r="72" spans="1:9" ht="45" customHeight="1" x14ac:dyDescent="0.25">
      <c r="A72" s="137">
        <v>56</v>
      </c>
      <c r="B72" s="106"/>
      <c r="C72" s="100" t="s">
        <v>133</v>
      </c>
      <c r="D72" s="35" t="s">
        <v>136</v>
      </c>
      <c r="E72" s="37" t="s">
        <v>103</v>
      </c>
      <c r="F72" s="38" t="s">
        <v>135</v>
      </c>
      <c r="G72" s="38" t="s">
        <v>14</v>
      </c>
      <c r="H72" s="112">
        <f t="shared" si="6"/>
        <v>0.3125</v>
      </c>
      <c r="I72" s="111">
        <v>4.25</v>
      </c>
    </row>
    <row r="73" spans="1:9" ht="52.5" customHeight="1" x14ac:dyDescent="0.25">
      <c r="A73" s="137"/>
      <c r="B73" s="106"/>
      <c r="C73" s="100" t="s">
        <v>137</v>
      </c>
      <c r="D73" s="73" t="s">
        <v>138</v>
      </c>
      <c r="E73" s="37" t="s">
        <v>139</v>
      </c>
      <c r="F73" s="38" t="s">
        <v>140</v>
      </c>
      <c r="G73" s="38" t="s">
        <v>14</v>
      </c>
      <c r="H73" s="112">
        <f t="shared" si="6"/>
        <v>1.0294117647058825</v>
      </c>
      <c r="I73" s="111">
        <v>14</v>
      </c>
    </row>
    <row r="74" spans="1:9" ht="45" customHeight="1" x14ac:dyDescent="0.25">
      <c r="A74" s="102">
        <v>57</v>
      </c>
      <c r="B74" s="106"/>
      <c r="C74" s="100" t="s">
        <v>141</v>
      </c>
      <c r="D74" s="103" t="s">
        <v>142</v>
      </c>
      <c r="E74" s="37" t="s">
        <v>32</v>
      </c>
      <c r="F74" s="38" t="s">
        <v>143</v>
      </c>
      <c r="G74" s="38" t="s">
        <v>14</v>
      </c>
      <c r="H74" s="112">
        <f t="shared" si="6"/>
        <v>1.1397058823529411</v>
      </c>
      <c r="I74" s="111">
        <v>15.5</v>
      </c>
    </row>
    <row r="75" spans="1:9" ht="54.75" customHeight="1" x14ac:dyDescent="0.25">
      <c r="A75" s="102">
        <v>58</v>
      </c>
      <c r="B75" s="106"/>
      <c r="C75" s="100" t="s">
        <v>144</v>
      </c>
      <c r="D75" s="103" t="s">
        <v>145</v>
      </c>
      <c r="E75" s="37" t="s">
        <v>32</v>
      </c>
      <c r="F75" s="38" t="s">
        <v>143</v>
      </c>
      <c r="G75" s="38" t="s">
        <v>14</v>
      </c>
      <c r="H75" s="112">
        <f t="shared" si="6"/>
        <v>1.1397058823529411</v>
      </c>
      <c r="I75" s="111">
        <v>15.5</v>
      </c>
    </row>
    <row r="76" spans="1:9" ht="54" customHeight="1" x14ac:dyDescent="0.25">
      <c r="A76" s="137">
        <v>59</v>
      </c>
      <c r="B76" s="106"/>
      <c r="C76" s="100" t="s">
        <v>141</v>
      </c>
      <c r="D76" s="103" t="s">
        <v>146</v>
      </c>
      <c r="E76" s="37" t="s">
        <v>32</v>
      </c>
      <c r="F76" s="38" t="s">
        <v>143</v>
      </c>
      <c r="G76" s="38" t="s">
        <v>14</v>
      </c>
      <c r="H76" s="112">
        <f t="shared" si="6"/>
        <v>1.1029411764705883</v>
      </c>
      <c r="I76" s="111">
        <v>15</v>
      </c>
    </row>
    <row r="77" spans="1:9" ht="51.75" customHeight="1" x14ac:dyDescent="0.25">
      <c r="A77" s="137"/>
      <c r="B77" s="106"/>
      <c r="C77" s="100" t="s">
        <v>144</v>
      </c>
      <c r="D77" s="103" t="s">
        <v>147</v>
      </c>
      <c r="E77" s="37" t="s">
        <v>32</v>
      </c>
      <c r="F77" s="38" t="s">
        <v>143</v>
      </c>
      <c r="G77" s="38" t="s">
        <v>14</v>
      </c>
      <c r="H77" s="112">
        <f t="shared" si="6"/>
        <v>1.1029411764705883</v>
      </c>
      <c r="I77" s="111">
        <v>15</v>
      </c>
    </row>
    <row r="78" spans="1:9" ht="51.75" customHeight="1" x14ac:dyDescent="0.25">
      <c r="A78" s="137">
        <f>A76+1</f>
        <v>60</v>
      </c>
      <c r="B78" s="106"/>
      <c r="C78" s="100" t="s">
        <v>148</v>
      </c>
      <c r="D78" s="103" t="s">
        <v>149</v>
      </c>
      <c r="E78" s="37" t="s">
        <v>32</v>
      </c>
      <c r="F78" s="38" t="s">
        <v>143</v>
      </c>
      <c r="G78" s="38" t="s">
        <v>14</v>
      </c>
      <c r="H78" s="112">
        <f t="shared" si="6"/>
        <v>1.1029411764705883</v>
      </c>
      <c r="I78" s="111">
        <v>15</v>
      </c>
    </row>
    <row r="79" spans="1:9" ht="55.5" customHeight="1" x14ac:dyDescent="0.25">
      <c r="A79" s="137"/>
      <c r="B79" s="106"/>
      <c r="C79" s="100" t="s">
        <v>150</v>
      </c>
      <c r="D79" s="103" t="s">
        <v>151</v>
      </c>
      <c r="E79" s="37" t="s">
        <v>32</v>
      </c>
      <c r="F79" s="38" t="s">
        <v>152</v>
      </c>
      <c r="G79" s="38" t="s">
        <v>14</v>
      </c>
      <c r="H79" s="112">
        <f t="shared" si="6"/>
        <v>2.9411764705882355</v>
      </c>
      <c r="I79" s="111">
        <v>40</v>
      </c>
    </row>
    <row r="80" spans="1:9" ht="59.25" customHeight="1" x14ac:dyDescent="0.25">
      <c r="A80" s="137">
        <f>A78+1</f>
        <v>61</v>
      </c>
      <c r="B80" s="106"/>
      <c r="C80" s="100" t="s">
        <v>153</v>
      </c>
      <c r="D80" s="35" t="s">
        <v>154</v>
      </c>
      <c r="E80" s="37" t="s">
        <v>32</v>
      </c>
      <c r="F80" s="38" t="s">
        <v>143</v>
      </c>
      <c r="G80" s="38" t="s">
        <v>14</v>
      </c>
      <c r="H80" s="112">
        <f t="shared" si="6"/>
        <v>1.1029411764705883</v>
      </c>
      <c r="I80" s="111">
        <v>15</v>
      </c>
    </row>
    <row r="81" spans="1:9" ht="64.5" customHeight="1" x14ac:dyDescent="0.25">
      <c r="A81" s="137"/>
      <c r="B81" s="106"/>
      <c r="C81" s="100" t="s">
        <v>155</v>
      </c>
      <c r="D81" s="103" t="s">
        <v>156</v>
      </c>
      <c r="E81" s="37" t="s">
        <v>32</v>
      </c>
      <c r="F81" s="40" t="s">
        <v>130</v>
      </c>
      <c r="G81" s="114" t="s">
        <v>34</v>
      </c>
      <c r="H81" s="112">
        <f t="shared" si="6"/>
        <v>1.6911764705882353</v>
      </c>
      <c r="I81" s="111">
        <v>23</v>
      </c>
    </row>
    <row r="82" spans="1:9" ht="51.75" customHeight="1" x14ac:dyDescent="0.25">
      <c r="A82" s="137">
        <f>A80+1</f>
        <v>62</v>
      </c>
      <c r="B82" s="106"/>
      <c r="C82" s="100" t="s">
        <v>157</v>
      </c>
      <c r="D82" s="103" t="s">
        <v>158</v>
      </c>
      <c r="E82" s="37" t="s">
        <v>32</v>
      </c>
      <c r="F82" s="40" t="s">
        <v>143</v>
      </c>
      <c r="G82" s="40" t="s">
        <v>14</v>
      </c>
      <c r="H82" s="112">
        <f t="shared" si="6"/>
        <v>1.0477941176470589</v>
      </c>
      <c r="I82" s="111">
        <v>14.25</v>
      </c>
    </row>
    <row r="83" spans="1:9" ht="54" customHeight="1" x14ac:dyDescent="0.25">
      <c r="A83" s="137"/>
      <c r="B83" s="106"/>
      <c r="C83" s="100" t="s">
        <v>159</v>
      </c>
      <c r="D83" s="35" t="s">
        <v>160</v>
      </c>
      <c r="E83" s="41" t="s">
        <v>103</v>
      </c>
      <c r="F83" s="40" t="s">
        <v>135</v>
      </c>
      <c r="G83" s="40" t="s">
        <v>14</v>
      </c>
      <c r="H83" s="112">
        <f t="shared" si="6"/>
        <v>0.3125</v>
      </c>
      <c r="I83" s="111">
        <v>4.25</v>
      </c>
    </row>
    <row r="84" spans="1:9" ht="48" customHeight="1" x14ac:dyDescent="0.25">
      <c r="A84" s="137">
        <f>A82+1</f>
        <v>63</v>
      </c>
      <c r="B84" s="106"/>
      <c r="C84" s="100" t="s">
        <v>161</v>
      </c>
      <c r="D84" s="35" t="s">
        <v>162</v>
      </c>
      <c r="E84" s="41" t="s">
        <v>32</v>
      </c>
      <c r="F84" s="40" t="s">
        <v>163</v>
      </c>
      <c r="G84" s="40" t="s">
        <v>14</v>
      </c>
      <c r="H84" s="112">
        <f t="shared" si="6"/>
        <v>4.4117647058823533</v>
      </c>
      <c r="I84" s="111">
        <v>60</v>
      </c>
    </row>
    <row r="85" spans="1:9" ht="51" customHeight="1" x14ac:dyDescent="0.25">
      <c r="A85" s="137"/>
      <c r="B85" s="106"/>
      <c r="C85" s="100" t="s">
        <v>164</v>
      </c>
      <c r="D85" s="35" t="s">
        <v>165</v>
      </c>
      <c r="E85" s="41" t="s">
        <v>32</v>
      </c>
      <c r="F85" s="40" t="s">
        <v>163</v>
      </c>
      <c r="G85" s="40" t="s">
        <v>14</v>
      </c>
      <c r="H85" s="112">
        <f t="shared" si="6"/>
        <v>4.0441176470588234</v>
      </c>
      <c r="I85" s="111">
        <v>55</v>
      </c>
    </row>
    <row r="86" spans="1:9" ht="46.5" customHeight="1" x14ac:dyDescent="0.25">
      <c r="A86" s="102">
        <f>SUM(A84+1)</f>
        <v>64</v>
      </c>
      <c r="B86" s="106"/>
      <c r="C86" s="100"/>
      <c r="D86" s="35" t="s">
        <v>166</v>
      </c>
      <c r="E86" s="41"/>
      <c r="F86" s="40"/>
      <c r="G86" s="40" t="s">
        <v>14</v>
      </c>
      <c r="H86" s="112">
        <f t="shared" si="6"/>
        <v>4.0441176470588234</v>
      </c>
      <c r="I86" s="77">
        <v>55</v>
      </c>
    </row>
    <row r="87" spans="1:9" ht="24.95" customHeight="1" x14ac:dyDescent="0.25">
      <c r="A87" s="131" t="s">
        <v>167</v>
      </c>
      <c r="B87" s="131"/>
      <c r="C87" s="131"/>
      <c r="D87" s="131"/>
      <c r="E87" s="131"/>
      <c r="F87" s="131"/>
      <c r="G87" s="131"/>
      <c r="H87" s="131"/>
      <c r="I87" s="131"/>
    </row>
    <row r="88" spans="1:9" ht="45" customHeight="1" x14ac:dyDescent="0.25">
      <c r="A88" s="137">
        <f>SUM(A86+1)</f>
        <v>65</v>
      </c>
      <c r="B88" s="134"/>
      <c r="C88" s="132" t="s">
        <v>168</v>
      </c>
      <c r="D88" s="136" t="s">
        <v>169</v>
      </c>
      <c r="E88" s="33" t="s">
        <v>85</v>
      </c>
      <c r="F88" s="135" t="s">
        <v>170</v>
      </c>
      <c r="G88" s="135" t="s">
        <v>34</v>
      </c>
      <c r="H88" s="112">
        <f>I88/13.6</f>
        <v>2.4264705882352944</v>
      </c>
      <c r="I88" s="111">
        <v>33</v>
      </c>
    </row>
    <row r="89" spans="1:9" ht="45" customHeight="1" x14ac:dyDescent="0.25">
      <c r="A89" s="137"/>
      <c r="B89" s="134"/>
      <c r="C89" s="132"/>
      <c r="D89" s="136"/>
      <c r="E89" s="33" t="s">
        <v>100</v>
      </c>
      <c r="F89" s="135"/>
      <c r="G89" s="135"/>
      <c r="H89" s="112">
        <f t="shared" ref="H89:H107" si="7">I89/13.6</f>
        <v>1.911764705882353</v>
      </c>
      <c r="I89" s="111">
        <v>26</v>
      </c>
    </row>
    <row r="90" spans="1:9" ht="44.25" customHeight="1" x14ac:dyDescent="0.25">
      <c r="A90" s="102">
        <f>A88+1</f>
        <v>66</v>
      </c>
      <c r="B90" s="106"/>
      <c r="C90" s="100" t="s">
        <v>171</v>
      </c>
      <c r="D90" s="103" t="s">
        <v>172</v>
      </c>
      <c r="E90" s="33" t="s">
        <v>70</v>
      </c>
      <c r="F90" s="104" t="s">
        <v>93</v>
      </c>
      <c r="G90" s="104" t="s">
        <v>14</v>
      </c>
      <c r="H90" s="112">
        <f t="shared" si="7"/>
        <v>1.8382352941176472</v>
      </c>
      <c r="I90" s="111">
        <v>25</v>
      </c>
    </row>
    <row r="91" spans="1:9" ht="45" customHeight="1" x14ac:dyDescent="0.25">
      <c r="A91" s="102">
        <f>A90+1</f>
        <v>67</v>
      </c>
      <c r="B91" s="106"/>
      <c r="C91" s="100" t="s">
        <v>173</v>
      </c>
      <c r="D91" s="103" t="s">
        <v>174</v>
      </c>
      <c r="E91" s="33" t="s">
        <v>100</v>
      </c>
      <c r="F91" s="104" t="s">
        <v>175</v>
      </c>
      <c r="G91" s="104" t="s">
        <v>14</v>
      </c>
      <c r="H91" s="112">
        <f t="shared" si="7"/>
        <v>2.5735294117647061</v>
      </c>
      <c r="I91" s="111">
        <v>35</v>
      </c>
    </row>
    <row r="92" spans="1:9" ht="52.5" customHeight="1" x14ac:dyDescent="0.25">
      <c r="A92" s="102">
        <f>A91+1</f>
        <v>68</v>
      </c>
      <c r="B92" s="106"/>
      <c r="C92" s="100" t="s">
        <v>176</v>
      </c>
      <c r="D92" s="103" t="s">
        <v>177</v>
      </c>
      <c r="E92" s="33" t="s">
        <v>100</v>
      </c>
      <c r="F92" s="104" t="s">
        <v>175</v>
      </c>
      <c r="G92" s="104" t="s">
        <v>14</v>
      </c>
      <c r="H92" s="112">
        <f t="shared" si="7"/>
        <v>2.5735294117647061</v>
      </c>
      <c r="I92" s="111">
        <v>35</v>
      </c>
    </row>
    <row r="93" spans="1:9" ht="51" customHeight="1" x14ac:dyDescent="0.25">
      <c r="A93" s="102">
        <f>A92+1</f>
        <v>69</v>
      </c>
      <c r="B93" s="106"/>
      <c r="C93" s="100" t="s">
        <v>178</v>
      </c>
      <c r="D93" s="35" t="s">
        <v>179</v>
      </c>
      <c r="E93" s="33"/>
      <c r="F93" s="104" t="s">
        <v>97</v>
      </c>
      <c r="G93" s="104" t="s">
        <v>14</v>
      </c>
      <c r="H93" s="112">
        <f t="shared" si="7"/>
        <v>0.22058823529411764</v>
      </c>
      <c r="I93" s="111">
        <v>3</v>
      </c>
    </row>
    <row r="94" spans="1:9" ht="47.25" customHeight="1" x14ac:dyDescent="0.25">
      <c r="A94" s="102">
        <f t="shared" ref="A94:A104" si="8">A93+1</f>
        <v>70</v>
      </c>
      <c r="B94" s="106"/>
      <c r="C94" s="100" t="s">
        <v>180</v>
      </c>
      <c r="D94" s="103" t="s">
        <v>181</v>
      </c>
      <c r="E94" s="33" t="s">
        <v>113</v>
      </c>
      <c r="F94" s="104" t="s">
        <v>114</v>
      </c>
      <c r="G94" s="104" t="s">
        <v>14</v>
      </c>
      <c r="H94" s="112">
        <f t="shared" si="7"/>
        <v>0.28308823529411764</v>
      </c>
      <c r="I94" s="111">
        <v>3.85</v>
      </c>
    </row>
    <row r="95" spans="1:9" ht="46.5" customHeight="1" x14ac:dyDescent="0.25">
      <c r="A95" s="102">
        <f t="shared" si="8"/>
        <v>71</v>
      </c>
      <c r="B95" s="106"/>
      <c r="C95" s="100" t="s">
        <v>182</v>
      </c>
      <c r="D95" s="103" t="s">
        <v>183</v>
      </c>
      <c r="E95" s="33" t="s">
        <v>113</v>
      </c>
      <c r="F95" s="104" t="s">
        <v>114</v>
      </c>
      <c r="G95" s="104" t="s">
        <v>14</v>
      </c>
      <c r="H95" s="112">
        <f t="shared" si="7"/>
        <v>0.2720588235294118</v>
      </c>
      <c r="I95" s="111">
        <v>3.7</v>
      </c>
    </row>
    <row r="96" spans="1:9" ht="44.25" customHeight="1" x14ac:dyDescent="0.25">
      <c r="A96" s="102">
        <f t="shared" si="8"/>
        <v>72</v>
      </c>
      <c r="B96" s="106"/>
      <c r="C96" s="100" t="s">
        <v>184</v>
      </c>
      <c r="D96" s="103" t="s">
        <v>185</v>
      </c>
      <c r="E96" s="33" t="s">
        <v>113</v>
      </c>
      <c r="F96" s="104" t="s">
        <v>114</v>
      </c>
      <c r="G96" s="104" t="s">
        <v>14</v>
      </c>
      <c r="H96" s="112">
        <f t="shared" si="7"/>
        <v>0.25735294117647062</v>
      </c>
      <c r="I96" s="111">
        <v>3.5</v>
      </c>
    </row>
    <row r="97" spans="1:9" ht="57.75" customHeight="1" x14ac:dyDescent="0.25">
      <c r="A97" s="102">
        <f t="shared" si="8"/>
        <v>73</v>
      </c>
      <c r="B97" s="106"/>
      <c r="C97" s="100" t="s">
        <v>186</v>
      </c>
      <c r="D97" s="103" t="s">
        <v>187</v>
      </c>
      <c r="E97" s="33" t="s">
        <v>100</v>
      </c>
      <c r="F97" s="104" t="s">
        <v>170</v>
      </c>
      <c r="G97" s="104" t="s">
        <v>34</v>
      </c>
      <c r="H97" s="112">
        <f t="shared" si="7"/>
        <v>1.8014705882352942</v>
      </c>
      <c r="I97" s="111">
        <v>24.5</v>
      </c>
    </row>
    <row r="98" spans="1:9" ht="48" customHeight="1" x14ac:dyDescent="0.25">
      <c r="A98" s="102">
        <f t="shared" si="8"/>
        <v>74</v>
      </c>
      <c r="B98" s="106"/>
      <c r="C98" s="100"/>
      <c r="D98" s="103" t="s">
        <v>188</v>
      </c>
      <c r="E98" s="33" t="s">
        <v>113</v>
      </c>
      <c r="F98" s="104" t="s">
        <v>114</v>
      </c>
      <c r="G98" s="104" t="s">
        <v>14</v>
      </c>
      <c r="H98" s="112">
        <f t="shared" si="7"/>
        <v>0.25367647058823534</v>
      </c>
      <c r="I98" s="111">
        <v>3.45</v>
      </c>
    </row>
    <row r="99" spans="1:9" ht="53.25" customHeight="1" x14ac:dyDescent="0.25">
      <c r="A99" s="102">
        <f t="shared" si="8"/>
        <v>75</v>
      </c>
      <c r="B99" s="106"/>
      <c r="C99" s="132" t="s">
        <v>189</v>
      </c>
      <c r="D99" s="136" t="s">
        <v>190</v>
      </c>
      <c r="E99" s="33" t="s">
        <v>191</v>
      </c>
      <c r="F99" s="104" t="s">
        <v>170</v>
      </c>
      <c r="G99" s="104" t="s">
        <v>34</v>
      </c>
      <c r="H99" s="112">
        <f t="shared" si="7"/>
        <v>1.8014705882352942</v>
      </c>
      <c r="I99" s="111">
        <v>24.5</v>
      </c>
    </row>
    <row r="100" spans="1:9" ht="46.5" customHeight="1" x14ac:dyDescent="0.25">
      <c r="A100" s="102">
        <f t="shared" si="8"/>
        <v>76</v>
      </c>
      <c r="B100" s="106"/>
      <c r="C100" s="132"/>
      <c r="D100" s="136"/>
      <c r="E100" s="33" t="s">
        <v>85</v>
      </c>
      <c r="F100" s="104" t="s">
        <v>170</v>
      </c>
      <c r="G100" s="104" t="s">
        <v>34</v>
      </c>
      <c r="H100" s="112">
        <f t="shared" si="7"/>
        <v>2.2794117647058822</v>
      </c>
      <c r="I100" s="111">
        <v>31</v>
      </c>
    </row>
    <row r="101" spans="1:9" ht="45" customHeight="1" x14ac:dyDescent="0.25">
      <c r="A101" s="102">
        <f t="shared" si="8"/>
        <v>77</v>
      </c>
      <c r="B101" s="106"/>
      <c r="C101" s="100" t="s">
        <v>192</v>
      </c>
      <c r="D101" s="35" t="s">
        <v>193</v>
      </c>
      <c r="E101" s="33" t="s">
        <v>194</v>
      </c>
      <c r="F101" s="104" t="s">
        <v>97</v>
      </c>
      <c r="G101" s="104" t="s">
        <v>14</v>
      </c>
      <c r="H101" s="112">
        <f t="shared" si="7"/>
        <v>0.21691176470588236</v>
      </c>
      <c r="I101" s="111">
        <v>2.95</v>
      </c>
    </row>
    <row r="102" spans="1:9" ht="45" customHeight="1" x14ac:dyDescent="0.25">
      <c r="A102" s="102">
        <f t="shared" si="8"/>
        <v>78</v>
      </c>
      <c r="B102" s="106"/>
      <c r="C102" s="100" t="s">
        <v>195</v>
      </c>
      <c r="D102" s="103" t="s">
        <v>196</v>
      </c>
      <c r="E102" s="33" t="s">
        <v>70</v>
      </c>
      <c r="F102" s="104" t="s">
        <v>93</v>
      </c>
      <c r="G102" s="104" t="s">
        <v>14</v>
      </c>
      <c r="H102" s="112">
        <f t="shared" si="7"/>
        <v>1.7647058823529411</v>
      </c>
      <c r="I102" s="111">
        <v>24</v>
      </c>
    </row>
    <row r="103" spans="1:9" ht="45" customHeight="1" x14ac:dyDescent="0.25">
      <c r="A103" s="102">
        <f t="shared" si="8"/>
        <v>79</v>
      </c>
      <c r="B103" s="106"/>
      <c r="C103" s="100" t="s">
        <v>197</v>
      </c>
      <c r="D103" s="103" t="s">
        <v>198</v>
      </c>
      <c r="E103" s="33" t="s">
        <v>191</v>
      </c>
      <c r="F103" s="104" t="s">
        <v>163</v>
      </c>
      <c r="G103" s="104" t="s">
        <v>14</v>
      </c>
      <c r="H103" s="112">
        <f t="shared" si="7"/>
        <v>2.5</v>
      </c>
      <c r="I103" s="111">
        <v>34</v>
      </c>
    </row>
    <row r="104" spans="1:9" ht="45" customHeight="1" x14ac:dyDescent="0.25">
      <c r="A104" s="102">
        <f t="shared" si="8"/>
        <v>80</v>
      </c>
      <c r="B104" s="106"/>
      <c r="C104" s="100" t="s">
        <v>199</v>
      </c>
      <c r="D104" s="103" t="s">
        <v>200</v>
      </c>
      <c r="E104" s="33">
        <v>0.4</v>
      </c>
      <c r="F104" s="104" t="s">
        <v>175</v>
      </c>
      <c r="G104" s="104" t="s">
        <v>14</v>
      </c>
      <c r="H104" s="112">
        <f t="shared" si="7"/>
        <v>2.5</v>
      </c>
      <c r="I104" s="111">
        <v>34</v>
      </c>
    </row>
    <row r="105" spans="1:9" ht="45" customHeight="1" x14ac:dyDescent="0.25">
      <c r="A105" s="137">
        <f>SUM(A104+1)</f>
        <v>81</v>
      </c>
      <c r="B105" s="134"/>
      <c r="C105" s="132"/>
      <c r="D105" s="103" t="s">
        <v>201</v>
      </c>
      <c r="E105" s="33">
        <v>0.35</v>
      </c>
      <c r="F105" s="104"/>
      <c r="G105" s="135" t="s">
        <v>14</v>
      </c>
      <c r="H105" s="112">
        <f t="shared" si="7"/>
        <v>1.25</v>
      </c>
      <c r="I105" s="111">
        <v>17</v>
      </c>
    </row>
    <row r="106" spans="1:9" ht="45" customHeight="1" x14ac:dyDescent="0.25">
      <c r="A106" s="137"/>
      <c r="B106" s="134"/>
      <c r="C106" s="132"/>
      <c r="D106" s="103" t="s">
        <v>202</v>
      </c>
      <c r="E106" s="33">
        <v>0.35</v>
      </c>
      <c r="F106" s="104"/>
      <c r="G106" s="135"/>
      <c r="H106" s="112">
        <f t="shared" si="7"/>
        <v>1.3235294117647058</v>
      </c>
      <c r="I106" s="111">
        <v>18</v>
      </c>
    </row>
    <row r="107" spans="1:9" ht="49.5" customHeight="1" x14ac:dyDescent="0.25">
      <c r="A107" s="102">
        <f>SUM(A105+1)</f>
        <v>82</v>
      </c>
      <c r="B107" s="106"/>
      <c r="C107" s="100" t="s">
        <v>203</v>
      </c>
      <c r="D107" s="103" t="s">
        <v>204</v>
      </c>
      <c r="E107" s="33" t="s">
        <v>205</v>
      </c>
      <c r="F107" s="104" t="s">
        <v>119</v>
      </c>
      <c r="G107" s="104" t="s">
        <v>14</v>
      </c>
      <c r="H107" s="112">
        <f t="shared" si="7"/>
        <v>2.2058823529411766</v>
      </c>
      <c r="I107" s="111">
        <v>30</v>
      </c>
    </row>
    <row r="108" spans="1:9" ht="24.95" customHeight="1" x14ac:dyDescent="0.25">
      <c r="A108" s="131" t="s">
        <v>206</v>
      </c>
      <c r="B108" s="131"/>
      <c r="C108" s="131"/>
      <c r="D108" s="131"/>
      <c r="E108" s="131"/>
      <c r="F108" s="131"/>
      <c r="G108" s="131"/>
      <c r="H108" s="131"/>
      <c r="I108" s="131"/>
    </row>
    <row r="109" spans="1:9" ht="45" customHeight="1" x14ac:dyDescent="0.25">
      <c r="A109" s="102">
        <f>A107+1</f>
        <v>83</v>
      </c>
      <c r="B109" s="106"/>
      <c r="C109" s="100" t="s">
        <v>207</v>
      </c>
      <c r="D109" s="103" t="s">
        <v>208</v>
      </c>
      <c r="E109" s="33">
        <v>0.35</v>
      </c>
      <c r="F109" s="104" t="s">
        <v>209</v>
      </c>
      <c r="G109" s="104" t="s">
        <v>34</v>
      </c>
      <c r="H109" s="112">
        <f>I109/13.6</f>
        <v>1.8382352941176472</v>
      </c>
      <c r="I109" s="111">
        <v>25</v>
      </c>
    </row>
    <row r="110" spans="1:9" ht="42" customHeight="1" x14ac:dyDescent="0.25">
      <c r="A110" s="102">
        <f>A109+1</f>
        <v>84</v>
      </c>
      <c r="B110" s="106"/>
      <c r="C110" s="100"/>
      <c r="D110" s="103" t="s">
        <v>210</v>
      </c>
      <c r="E110" s="33" t="s">
        <v>32</v>
      </c>
      <c r="F110" s="104"/>
      <c r="G110" s="104"/>
      <c r="H110" s="112">
        <f t="shared" ref="H110:H129" si="9">I110/13.6</f>
        <v>1.911764705882353</v>
      </c>
      <c r="I110" s="111">
        <v>26</v>
      </c>
    </row>
    <row r="111" spans="1:9" ht="45" customHeight="1" x14ac:dyDescent="0.25">
      <c r="A111" s="102">
        <v>84</v>
      </c>
      <c r="B111" s="106"/>
      <c r="C111" s="100" t="s">
        <v>211</v>
      </c>
      <c r="D111" s="103" t="s">
        <v>212</v>
      </c>
      <c r="E111" s="33" t="s">
        <v>103</v>
      </c>
      <c r="F111" s="104" t="s">
        <v>135</v>
      </c>
      <c r="G111" s="104" t="s">
        <v>14</v>
      </c>
      <c r="H111" s="112">
        <f t="shared" si="9"/>
        <v>0.33088235294117646</v>
      </c>
      <c r="I111" s="111">
        <v>4.5</v>
      </c>
    </row>
    <row r="112" spans="1:9" ht="45" customHeight="1" x14ac:dyDescent="0.25">
      <c r="A112" s="102">
        <v>85</v>
      </c>
      <c r="B112" s="106"/>
      <c r="C112" s="100" t="s">
        <v>211</v>
      </c>
      <c r="D112" s="103" t="s">
        <v>213</v>
      </c>
      <c r="E112" s="33" t="s">
        <v>103</v>
      </c>
      <c r="F112" s="104" t="s">
        <v>135</v>
      </c>
      <c r="G112" s="104" t="s">
        <v>14</v>
      </c>
      <c r="H112" s="112">
        <f t="shared" si="9"/>
        <v>0.3125</v>
      </c>
      <c r="I112" s="111">
        <v>4.25</v>
      </c>
    </row>
    <row r="113" spans="1:9" ht="45" customHeight="1" x14ac:dyDescent="0.25">
      <c r="A113" s="102">
        <f t="shared" ref="A113:A129" si="10">A112+1</f>
        <v>86</v>
      </c>
      <c r="B113" s="106"/>
      <c r="C113" s="100" t="s">
        <v>214</v>
      </c>
      <c r="D113" s="35" t="s">
        <v>215</v>
      </c>
      <c r="E113" s="33" t="s">
        <v>70</v>
      </c>
      <c r="F113" s="104" t="s">
        <v>135</v>
      </c>
      <c r="G113" s="104" t="s">
        <v>14</v>
      </c>
      <c r="H113" s="112">
        <f t="shared" si="9"/>
        <v>1.1029411764705883</v>
      </c>
      <c r="I113" s="111">
        <v>15</v>
      </c>
    </row>
    <row r="114" spans="1:9" ht="45" customHeight="1" x14ac:dyDescent="0.25">
      <c r="A114" s="102">
        <f t="shared" si="10"/>
        <v>87</v>
      </c>
      <c r="B114" s="106"/>
      <c r="C114" s="100"/>
      <c r="D114" s="35" t="s">
        <v>216</v>
      </c>
      <c r="E114" s="33">
        <v>0.35</v>
      </c>
      <c r="F114" s="104" t="s">
        <v>143</v>
      </c>
      <c r="G114" s="104" t="s">
        <v>14</v>
      </c>
      <c r="H114" s="112">
        <f t="shared" si="9"/>
        <v>1.1029411764705883</v>
      </c>
      <c r="I114" s="111">
        <v>15</v>
      </c>
    </row>
    <row r="115" spans="1:9" ht="45" customHeight="1" x14ac:dyDescent="0.25">
      <c r="A115" s="102">
        <f t="shared" si="10"/>
        <v>88</v>
      </c>
      <c r="B115" s="106"/>
      <c r="C115" s="100" t="s">
        <v>217</v>
      </c>
      <c r="D115" s="35" t="s">
        <v>218</v>
      </c>
      <c r="E115" s="33">
        <v>0.35</v>
      </c>
      <c r="F115" s="104" t="s">
        <v>143</v>
      </c>
      <c r="G115" s="104" t="s">
        <v>14</v>
      </c>
      <c r="H115" s="112">
        <f t="shared" si="9"/>
        <v>1.1029411764705883</v>
      </c>
      <c r="I115" s="111">
        <v>15</v>
      </c>
    </row>
    <row r="116" spans="1:9" ht="45" customHeight="1" x14ac:dyDescent="0.25">
      <c r="A116" s="102">
        <f t="shared" si="10"/>
        <v>89</v>
      </c>
      <c r="B116" s="106"/>
      <c r="C116" s="100" t="s">
        <v>219</v>
      </c>
      <c r="D116" s="103" t="s">
        <v>220</v>
      </c>
      <c r="E116" s="33" t="s">
        <v>122</v>
      </c>
      <c r="F116" s="104" t="s">
        <v>143</v>
      </c>
      <c r="G116" s="104" t="s">
        <v>14</v>
      </c>
      <c r="H116" s="112">
        <f t="shared" si="9"/>
        <v>1.0661764705882353</v>
      </c>
      <c r="I116" s="111">
        <v>14.5</v>
      </c>
    </row>
    <row r="117" spans="1:9" ht="45" customHeight="1" x14ac:dyDescent="0.25">
      <c r="A117" s="102">
        <f t="shared" si="10"/>
        <v>90</v>
      </c>
      <c r="B117" s="106"/>
      <c r="C117" s="100" t="s">
        <v>217</v>
      </c>
      <c r="D117" s="103" t="s">
        <v>221</v>
      </c>
      <c r="E117" s="33">
        <v>0.35</v>
      </c>
      <c r="F117" s="104" t="s">
        <v>143</v>
      </c>
      <c r="G117" s="104" t="s">
        <v>14</v>
      </c>
      <c r="H117" s="112">
        <f t="shared" si="9"/>
        <v>1.0661764705882353</v>
      </c>
      <c r="I117" s="111">
        <v>14.5</v>
      </c>
    </row>
    <row r="118" spans="1:9" ht="47.25" customHeight="1" x14ac:dyDescent="0.25">
      <c r="A118" s="102">
        <f t="shared" si="10"/>
        <v>91</v>
      </c>
      <c r="B118" s="106"/>
      <c r="C118" s="100" t="s">
        <v>222</v>
      </c>
      <c r="D118" s="103" t="s">
        <v>223</v>
      </c>
      <c r="E118" s="33">
        <v>0.35</v>
      </c>
      <c r="F118" s="104" t="s">
        <v>224</v>
      </c>
      <c r="G118" s="104" t="s">
        <v>14</v>
      </c>
      <c r="H118" s="112">
        <f t="shared" si="9"/>
        <v>1.3235294117647058</v>
      </c>
      <c r="I118" s="111">
        <v>18</v>
      </c>
    </row>
    <row r="119" spans="1:9" ht="45" customHeight="1" x14ac:dyDescent="0.25">
      <c r="A119" s="102">
        <f t="shared" si="10"/>
        <v>92</v>
      </c>
      <c r="B119" s="106"/>
      <c r="C119" s="100" t="s">
        <v>225</v>
      </c>
      <c r="D119" s="103" t="s">
        <v>226</v>
      </c>
      <c r="E119" s="33">
        <v>0.35</v>
      </c>
      <c r="F119" s="104" t="s">
        <v>152</v>
      </c>
      <c r="G119" s="104" t="s">
        <v>14</v>
      </c>
      <c r="H119" s="112">
        <f t="shared" si="9"/>
        <v>2.8676470588235294</v>
      </c>
      <c r="I119" s="111">
        <v>39</v>
      </c>
    </row>
    <row r="120" spans="1:9" ht="51" customHeight="1" x14ac:dyDescent="0.25">
      <c r="A120" s="102">
        <f t="shared" si="10"/>
        <v>93</v>
      </c>
      <c r="B120" s="106"/>
      <c r="C120" s="132" t="s">
        <v>227</v>
      </c>
      <c r="D120" s="103" t="s">
        <v>228</v>
      </c>
      <c r="E120" s="33" t="s">
        <v>100</v>
      </c>
      <c r="F120" s="104" t="s">
        <v>14</v>
      </c>
      <c r="G120" s="104" t="s">
        <v>14</v>
      </c>
      <c r="H120" s="112">
        <f t="shared" si="9"/>
        <v>3.0882352941176472</v>
      </c>
      <c r="I120" s="111">
        <v>42</v>
      </c>
    </row>
    <row r="121" spans="1:9" ht="62.25" customHeight="1" x14ac:dyDescent="0.25">
      <c r="A121" s="102">
        <f t="shared" si="10"/>
        <v>94</v>
      </c>
      <c r="B121" s="106"/>
      <c r="C121" s="132"/>
      <c r="D121" s="103" t="s">
        <v>229</v>
      </c>
      <c r="E121" s="33" t="s">
        <v>100</v>
      </c>
      <c r="F121" s="104" t="s">
        <v>14</v>
      </c>
      <c r="G121" s="104" t="s">
        <v>14</v>
      </c>
      <c r="H121" s="112">
        <f t="shared" si="9"/>
        <v>3.4558823529411766</v>
      </c>
      <c r="I121" s="111">
        <v>47</v>
      </c>
    </row>
    <row r="122" spans="1:9" ht="51.75" customHeight="1" x14ac:dyDescent="0.25">
      <c r="A122" s="102">
        <f t="shared" si="10"/>
        <v>95</v>
      </c>
      <c r="B122" s="106"/>
      <c r="C122" s="132"/>
      <c r="D122" s="103" t="s">
        <v>230</v>
      </c>
      <c r="E122" s="33" t="s">
        <v>100</v>
      </c>
      <c r="F122" s="104" t="s">
        <v>14</v>
      </c>
      <c r="G122" s="104" t="s">
        <v>14</v>
      </c>
      <c r="H122" s="112">
        <f t="shared" si="9"/>
        <v>3.4558823529411766</v>
      </c>
      <c r="I122" s="111">
        <v>47</v>
      </c>
    </row>
    <row r="123" spans="1:9" ht="45" customHeight="1" x14ac:dyDescent="0.25">
      <c r="A123" s="102">
        <f t="shared" si="10"/>
        <v>96</v>
      </c>
      <c r="B123" s="106"/>
      <c r="C123" s="100" t="s">
        <v>231</v>
      </c>
      <c r="D123" s="103" t="s">
        <v>232</v>
      </c>
      <c r="E123" s="33">
        <v>0.35</v>
      </c>
      <c r="F123" s="104" t="s">
        <v>143</v>
      </c>
      <c r="G123" s="104" t="s">
        <v>14</v>
      </c>
      <c r="H123" s="112">
        <f t="shared" si="9"/>
        <v>1.1397058823529411</v>
      </c>
      <c r="I123" s="111">
        <v>15.5</v>
      </c>
    </row>
    <row r="124" spans="1:9" ht="45" customHeight="1" x14ac:dyDescent="0.25">
      <c r="A124" s="102">
        <f t="shared" si="10"/>
        <v>97</v>
      </c>
      <c r="B124" s="106"/>
      <c r="C124" s="100" t="s">
        <v>233</v>
      </c>
      <c r="D124" s="103" t="s">
        <v>234</v>
      </c>
      <c r="E124" s="33">
        <v>0.35</v>
      </c>
      <c r="F124" s="104" t="s">
        <v>209</v>
      </c>
      <c r="G124" s="104" t="s">
        <v>34</v>
      </c>
      <c r="H124" s="112">
        <f t="shared" si="9"/>
        <v>1.7647058823529411</v>
      </c>
      <c r="I124" s="111">
        <v>24</v>
      </c>
    </row>
    <row r="125" spans="1:9" ht="45" customHeight="1" x14ac:dyDescent="0.25">
      <c r="A125" s="102">
        <f t="shared" si="10"/>
        <v>98</v>
      </c>
      <c r="B125" s="106"/>
      <c r="C125" s="100" t="s">
        <v>235</v>
      </c>
      <c r="D125" s="103" t="s">
        <v>236</v>
      </c>
      <c r="E125" s="33" t="s">
        <v>103</v>
      </c>
      <c r="F125" s="104" t="s">
        <v>135</v>
      </c>
      <c r="G125" s="104" t="s">
        <v>14</v>
      </c>
      <c r="H125" s="112">
        <f t="shared" si="9"/>
        <v>0.29411764705882354</v>
      </c>
      <c r="I125" s="111">
        <v>4</v>
      </c>
    </row>
    <row r="126" spans="1:9" ht="45" customHeight="1" x14ac:dyDescent="0.25">
      <c r="A126" s="102">
        <f t="shared" si="10"/>
        <v>99</v>
      </c>
      <c r="B126" s="106"/>
      <c r="C126" s="100" t="s">
        <v>237</v>
      </c>
      <c r="D126" s="103" t="s">
        <v>238</v>
      </c>
      <c r="E126" s="33">
        <v>0.35</v>
      </c>
      <c r="F126" s="104" t="s">
        <v>143</v>
      </c>
      <c r="G126" s="104" t="s">
        <v>14</v>
      </c>
      <c r="H126" s="112">
        <f t="shared" si="9"/>
        <v>1.0294117647058825</v>
      </c>
      <c r="I126" s="111">
        <v>14</v>
      </c>
    </row>
    <row r="127" spans="1:9" ht="48.75" customHeight="1" x14ac:dyDescent="0.25">
      <c r="A127" s="102">
        <f t="shared" si="10"/>
        <v>100</v>
      </c>
      <c r="B127" s="106"/>
      <c r="C127" s="100" t="s">
        <v>239</v>
      </c>
      <c r="D127" s="103" t="s">
        <v>240</v>
      </c>
      <c r="E127" s="33">
        <v>0.35</v>
      </c>
      <c r="F127" s="104" t="s">
        <v>143</v>
      </c>
      <c r="G127" s="104" t="s">
        <v>14</v>
      </c>
      <c r="H127" s="112">
        <f t="shared" si="9"/>
        <v>1.0294117647058825</v>
      </c>
      <c r="I127" s="111">
        <v>14</v>
      </c>
    </row>
    <row r="128" spans="1:9" ht="57" customHeight="1" x14ac:dyDescent="0.25">
      <c r="A128" s="102">
        <f t="shared" si="10"/>
        <v>101</v>
      </c>
      <c r="B128" s="106"/>
      <c r="C128" s="100" t="s">
        <v>241</v>
      </c>
      <c r="D128" s="103" t="s">
        <v>242</v>
      </c>
      <c r="E128" s="33">
        <v>0.35</v>
      </c>
      <c r="F128" s="104" t="s">
        <v>224</v>
      </c>
      <c r="G128" s="104" t="s">
        <v>14</v>
      </c>
      <c r="H128" s="112">
        <f t="shared" si="9"/>
        <v>1.286764705882353</v>
      </c>
      <c r="I128" s="111">
        <v>17.5</v>
      </c>
    </row>
    <row r="129" spans="1:9" ht="57.75" customHeight="1" x14ac:dyDescent="0.25">
      <c r="A129" s="102">
        <f t="shared" si="10"/>
        <v>102</v>
      </c>
      <c r="B129" s="106"/>
      <c r="C129" s="100" t="s">
        <v>243</v>
      </c>
      <c r="D129" s="103" t="s">
        <v>244</v>
      </c>
      <c r="E129" s="33">
        <v>0.35</v>
      </c>
      <c r="F129" s="104" t="s">
        <v>152</v>
      </c>
      <c r="G129" s="104" t="s">
        <v>14</v>
      </c>
      <c r="H129" s="112">
        <f t="shared" si="9"/>
        <v>2.4264705882352944</v>
      </c>
      <c r="I129" s="111">
        <v>33</v>
      </c>
    </row>
    <row r="130" spans="1:9" ht="24.95" customHeight="1" x14ac:dyDescent="0.25">
      <c r="A130" s="131" t="s">
        <v>245</v>
      </c>
      <c r="B130" s="131"/>
      <c r="C130" s="131"/>
      <c r="D130" s="131"/>
      <c r="E130" s="131"/>
      <c r="F130" s="131"/>
      <c r="G130" s="131"/>
      <c r="H130" s="131"/>
      <c r="I130" s="131"/>
    </row>
    <row r="131" spans="1:9" ht="51.75" customHeight="1" x14ac:dyDescent="0.25">
      <c r="A131" s="102">
        <f>A129+1</f>
        <v>103</v>
      </c>
      <c r="B131" s="106"/>
      <c r="C131" s="100" t="s">
        <v>246</v>
      </c>
      <c r="D131" s="103" t="s">
        <v>247</v>
      </c>
      <c r="E131" s="43" t="s">
        <v>122</v>
      </c>
      <c r="F131" s="104" t="s">
        <v>44</v>
      </c>
      <c r="G131" s="104" t="s">
        <v>34</v>
      </c>
      <c r="H131" s="112">
        <f>I131/13.6</f>
        <v>2.5735294117647061</v>
      </c>
      <c r="I131" s="111">
        <v>35</v>
      </c>
    </row>
    <row r="132" spans="1:9" ht="50.25" customHeight="1" x14ac:dyDescent="0.25">
      <c r="A132" s="102">
        <f>A131+1</f>
        <v>104</v>
      </c>
      <c r="B132" s="106"/>
      <c r="C132" s="100" t="s">
        <v>248</v>
      </c>
      <c r="D132" s="103" t="s">
        <v>249</v>
      </c>
      <c r="E132" s="33" t="s">
        <v>122</v>
      </c>
      <c r="F132" s="104" t="s">
        <v>250</v>
      </c>
      <c r="G132" s="104" t="s">
        <v>34</v>
      </c>
      <c r="H132" s="112">
        <f t="shared" ref="H132:H139" si="11">I132/13.6</f>
        <v>1.8382352941176472</v>
      </c>
      <c r="I132" s="111">
        <v>25</v>
      </c>
    </row>
    <row r="133" spans="1:9" ht="50.25" customHeight="1" x14ac:dyDescent="0.25">
      <c r="A133" s="102">
        <f t="shared" ref="A133:A139" si="12">A132+1</f>
        <v>105</v>
      </c>
      <c r="B133" s="106"/>
      <c r="C133" s="100" t="s">
        <v>251</v>
      </c>
      <c r="D133" s="103" t="s">
        <v>252</v>
      </c>
      <c r="E133" s="33" t="s">
        <v>122</v>
      </c>
      <c r="F133" s="104" t="s">
        <v>250</v>
      </c>
      <c r="G133" s="104" t="s">
        <v>34</v>
      </c>
      <c r="H133" s="112">
        <f t="shared" si="11"/>
        <v>1.8382352941176472</v>
      </c>
      <c r="I133" s="111">
        <v>25</v>
      </c>
    </row>
    <row r="134" spans="1:9" ht="45" customHeight="1" x14ac:dyDescent="0.25">
      <c r="A134" s="102">
        <f t="shared" si="12"/>
        <v>106</v>
      </c>
      <c r="B134" s="106"/>
      <c r="C134" s="100" t="s">
        <v>253</v>
      </c>
      <c r="D134" s="103" t="s">
        <v>254</v>
      </c>
      <c r="E134" s="33">
        <v>0.35</v>
      </c>
      <c r="F134" s="104" t="s">
        <v>250</v>
      </c>
      <c r="G134" s="104" t="s">
        <v>34</v>
      </c>
      <c r="H134" s="112">
        <f t="shared" si="11"/>
        <v>1.8382352941176472</v>
      </c>
      <c r="I134" s="111">
        <v>25</v>
      </c>
    </row>
    <row r="135" spans="1:9" ht="51" customHeight="1" x14ac:dyDescent="0.25">
      <c r="A135" s="102">
        <f t="shared" si="12"/>
        <v>107</v>
      </c>
      <c r="B135" s="106"/>
      <c r="C135" s="132" t="s">
        <v>255</v>
      </c>
      <c r="D135" s="103" t="s">
        <v>256</v>
      </c>
      <c r="E135" s="33">
        <v>0.35</v>
      </c>
      <c r="F135" s="104" t="s">
        <v>250</v>
      </c>
      <c r="G135" s="104" t="s">
        <v>34</v>
      </c>
      <c r="H135" s="112">
        <f t="shared" si="11"/>
        <v>1.8382352941176472</v>
      </c>
      <c r="I135" s="111">
        <v>25</v>
      </c>
    </row>
    <row r="136" spans="1:9" ht="48" customHeight="1" x14ac:dyDescent="0.25">
      <c r="A136" s="102">
        <f t="shared" si="12"/>
        <v>108</v>
      </c>
      <c r="B136" s="106"/>
      <c r="C136" s="132"/>
      <c r="D136" s="103" t="s">
        <v>257</v>
      </c>
      <c r="E136" s="33">
        <v>0.35</v>
      </c>
      <c r="F136" s="104" t="s">
        <v>250</v>
      </c>
      <c r="G136" s="104" t="s">
        <v>34</v>
      </c>
      <c r="H136" s="112">
        <f t="shared" si="11"/>
        <v>2.4264705882352944</v>
      </c>
      <c r="I136" s="111">
        <v>33</v>
      </c>
    </row>
    <row r="137" spans="1:9" ht="50.25" customHeight="1" x14ac:dyDescent="0.25">
      <c r="A137" s="102">
        <f t="shared" si="12"/>
        <v>109</v>
      </c>
      <c r="B137" s="106"/>
      <c r="C137" s="132"/>
      <c r="D137" s="103" t="s">
        <v>258</v>
      </c>
      <c r="E137" s="33">
        <v>0.35</v>
      </c>
      <c r="F137" s="104" t="s">
        <v>250</v>
      </c>
      <c r="G137" s="104" t="s">
        <v>34</v>
      </c>
      <c r="H137" s="112">
        <f t="shared" si="11"/>
        <v>2.5</v>
      </c>
      <c r="I137" s="111">
        <v>34</v>
      </c>
    </row>
    <row r="138" spans="1:9" ht="45" customHeight="1" x14ac:dyDescent="0.25">
      <c r="A138" s="102">
        <f t="shared" si="12"/>
        <v>110</v>
      </c>
      <c r="B138" s="106"/>
      <c r="C138" s="100" t="s">
        <v>259</v>
      </c>
      <c r="D138" s="103" t="s">
        <v>260</v>
      </c>
      <c r="E138" s="33">
        <v>0.35</v>
      </c>
      <c r="F138" s="104" t="s">
        <v>250</v>
      </c>
      <c r="G138" s="104" t="s">
        <v>34</v>
      </c>
      <c r="H138" s="112">
        <f t="shared" si="11"/>
        <v>0.95588235294117652</v>
      </c>
      <c r="I138" s="111">
        <v>13</v>
      </c>
    </row>
    <row r="139" spans="1:9" ht="45" customHeight="1" x14ac:dyDescent="0.25">
      <c r="A139" s="102">
        <f t="shared" si="12"/>
        <v>111</v>
      </c>
      <c r="B139" s="106"/>
      <c r="C139" s="100" t="s">
        <v>261</v>
      </c>
      <c r="D139" s="103" t="s">
        <v>262</v>
      </c>
      <c r="E139" s="33">
        <v>0.35</v>
      </c>
      <c r="F139" s="104" t="s">
        <v>263</v>
      </c>
      <c r="G139" s="104" t="s">
        <v>14</v>
      </c>
      <c r="H139" s="112">
        <f t="shared" si="11"/>
        <v>2.2794117647058822</v>
      </c>
      <c r="I139" s="111">
        <v>31</v>
      </c>
    </row>
    <row r="140" spans="1:9" ht="24.95" customHeight="1" x14ac:dyDescent="0.25">
      <c r="A140" s="105" t="s">
        <v>2</v>
      </c>
      <c r="B140" s="133" t="s">
        <v>3</v>
      </c>
      <c r="C140" s="133"/>
      <c r="D140" s="105" t="s">
        <v>4</v>
      </c>
      <c r="E140" s="105" t="s">
        <v>5</v>
      </c>
      <c r="F140" s="105" t="s">
        <v>6</v>
      </c>
      <c r="G140" s="8" t="s">
        <v>7</v>
      </c>
      <c r="H140" s="10" t="s">
        <v>360</v>
      </c>
      <c r="I140" s="10" t="s">
        <v>359</v>
      </c>
    </row>
    <row r="141" spans="1:9" ht="49.5" customHeight="1" x14ac:dyDescent="0.25">
      <c r="A141" s="102">
        <f>A139+1</f>
        <v>112</v>
      </c>
      <c r="B141" s="106"/>
      <c r="C141" s="100" t="s">
        <v>264</v>
      </c>
      <c r="D141" s="73" t="s">
        <v>265</v>
      </c>
      <c r="E141" s="33" t="s">
        <v>122</v>
      </c>
      <c r="F141" s="104" t="s">
        <v>263</v>
      </c>
      <c r="G141" s="104" t="s">
        <v>14</v>
      </c>
      <c r="H141" s="112">
        <f>I141/13.6</f>
        <v>2.1323529411764706</v>
      </c>
      <c r="I141" s="111">
        <v>29</v>
      </c>
    </row>
    <row r="142" spans="1:9" ht="45" customHeight="1" x14ac:dyDescent="0.25">
      <c r="A142" s="102">
        <f t="shared" ref="A142:A147" si="13">A141+1</f>
        <v>113</v>
      </c>
      <c r="B142" s="106"/>
      <c r="C142" s="100" t="s">
        <v>266</v>
      </c>
      <c r="D142" s="103" t="s">
        <v>267</v>
      </c>
      <c r="E142" s="33" t="s">
        <v>122</v>
      </c>
      <c r="F142" s="104" t="s">
        <v>263</v>
      </c>
      <c r="G142" s="104" t="s">
        <v>14</v>
      </c>
      <c r="H142" s="112">
        <f t="shared" ref="H142:H149" si="14">I142/13.6</f>
        <v>2.2794117647058822</v>
      </c>
      <c r="I142" s="111">
        <v>31</v>
      </c>
    </row>
    <row r="143" spans="1:9" ht="45" customHeight="1" x14ac:dyDescent="0.25">
      <c r="A143" s="102">
        <f t="shared" si="13"/>
        <v>114</v>
      </c>
      <c r="B143" s="106"/>
      <c r="C143" s="100" t="s">
        <v>268</v>
      </c>
      <c r="D143" s="103" t="s">
        <v>269</v>
      </c>
      <c r="E143" s="33" t="s">
        <v>122</v>
      </c>
      <c r="F143" s="104" t="s">
        <v>263</v>
      </c>
      <c r="G143" s="104" t="s">
        <v>14</v>
      </c>
      <c r="H143" s="112">
        <f t="shared" si="14"/>
        <v>2.0588235294117649</v>
      </c>
      <c r="I143" s="111">
        <v>28</v>
      </c>
    </row>
    <row r="144" spans="1:9" ht="42" customHeight="1" x14ac:dyDescent="0.25">
      <c r="A144" s="102">
        <f t="shared" si="13"/>
        <v>115</v>
      </c>
      <c r="B144" s="134"/>
      <c r="C144" s="44" t="s">
        <v>270</v>
      </c>
      <c r="D144" s="103" t="s">
        <v>271</v>
      </c>
      <c r="E144" s="33" t="s">
        <v>272</v>
      </c>
      <c r="F144" s="135" t="s">
        <v>14</v>
      </c>
      <c r="G144" s="135" t="s">
        <v>14</v>
      </c>
      <c r="H144" s="112">
        <f t="shared" si="14"/>
        <v>0</v>
      </c>
      <c r="I144" s="111">
        <v>0</v>
      </c>
    </row>
    <row r="145" spans="1:9" ht="48.75" customHeight="1" x14ac:dyDescent="0.25">
      <c r="A145" s="102">
        <f t="shared" si="13"/>
        <v>116</v>
      </c>
      <c r="B145" s="134"/>
      <c r="C145" s="44"/>
      <c r="D145" s="103" t="s">
        <v>271</v>
      </c>
      <c r="E145" s="33" t="s">
        <v>273</v>
      </c>
      <c r="F145" s="135"/>
      <c r="G145" s="135"/>
      <c r="H145" s="112">
        <f t="shared" si="14"/>
        <v>16.911764705882355</v>
      </c>
      <c r="I145" s="111">
        <v>230</v>
      </c>
    </row>
    <row r="146" spans="1:9" ht="45" customHeight="1" x14ac:dyDescent="0.25">
      <c r="A146" s="102">
        <f t="shared" si="13"/>
        <v>117</v>
      </c>
      <c r="B146" s="134"/>
      <c r="C146" s="44"/>
      <c r="D146" s="103" t="s">
        <v>271</v>
      </c>
      <c r="E146" s="33" t="s">
        <v>274</v>
      </c>
      <c r="F146" s="135"/>
      <c r="G146" s="135"/>
      <c r="H146" s="112">
        <f t="shared" si="14"/>
        <v>22.058823529411764</v>
      </c>
      <c r="I146" s="111">
        <v>300</v>
      </c>
    </row>
    <row r="147" spans="1:9" ht="42.75" customHeight="1" x14ac:dyDescent="0.25">
      <c r="A147" s="102">
        <f t="shared" si="13"/>
        <v>118</v>
      </c>
      <c r="B147" s="134"/>
      <c r="C147" s="44"/>
      <c r="D147" s="103" t="s">
        <v>271</v>
      </c>
      <c r="E147" s="33" t="s">
        <v>275</v>
      </c>
      <c r="F147" s="135"/>
      <c r="G147" s="135"/>
      <c r="H147" s="112">
        <f t="shared" si="14"/>
        <v>25.367647058823529</v>
      </c>
      <c r="I147" s="111">
        <v>345</v>
      </c>
    </row>
    <row r="148" spans="1:9" ht="49.5" customHeight="1" x14ac:dyDescent="0.25">
      <c r="A148" s="102">
        <v>121</v>
      </c>
      <c r="B148" s="134"/>
      <c r="C148" s="44"/>
      <c r="D148" s="103" t="s">
        <v>276</v>
      </c>
      <c r="E148" s="33" t="s">
        <v>277</v>
      </c>
      <c r="F148" s="135"/>
      <c r="G148" s="135"/>
      <c r="H148" s="112">
        <f t="shared" si="14"/>
        <v>27.205882352941178</v>
      </c>
      <c r="I148" s="111">
        <v>370</v>
      </c>
    </row>
    <row r="149" spans="1:9" ht="45" customHeight="1" x14ac:dyDescent="0.25">
      <c r="A149" s="102">
        <f>A147+1</f>
        <v>119</v>
      </c>
      <c r="B149" s="134"/>
      <c r="C149" s="44"/>
      <c r="D149" s="103" t="s">
        <v>278</v>
      </c>
      <c r="E149" s="33" t="s">
        <v>277</v>
      </c>
      <c r="F149" s="135"/>
      <c r="G149" s="135"/>
      <c r="H149" s="112">
        <f t="shared" si="14"/>
        <v>29.411764705882355</v>
      </c>
      <c r="I149" s="111">
        <v>400</v>
      </c>
    </row>
    <row r="150" spans="1:9" ht="24.95" customHeight="1" x14ac:dyDescent="0.25">
      <c r="A150" s="131" t="s">
        <v>279</v>
      </c>
      <c r="B150" s="131"/>
      <c r="C150" s="131"/>
      <c r="D150" s="131"/>
      <c r="E150" s="131"/>
      <c r="F150" s="131"/>
      <c r="G150" s="131"/>
      <c r="H150" s="131"/>
      <c r="I150" s="131"/>
    </row>
    <row r="151" spans="1:9" ht="47.25" customHeight="1" x14ac:dyDescent="0.25">
      <c r="A151" s="102">
        <f>A149+1</f>
        <v>120</v>
      </c>
      <c r="B151" s="106"/>
      <c r="C151" s="100" t="s">
        <v>280</v>
      </c>
      <c r="D151" s="103" t="s">
        <v>281</v>
      </c>
      <c r="E151" s="33" t="s">
        <v>70</v>
      </c>
      <c r="F151" s="104" t="s">
        <v>282</v>
      </c>
      <c r="G151" s="104" t="s">
        <v>34</v>
      </c>
      <c r="H151" s="112">
        <f>I151/13.6</f>
        <v>4.4117647058823533</v>
      </c>
      <c r="I151" s="111">
        <v>60</v>
      </c>
    </row>
    <row r="152" spans="1:9" ht="45" customHeight="1" x14ac:dyDescent="0.25">
      <c r="A152" s="102">
        <f>A151+1</f>
        <v>121</v>
      </c>
      <c r="B152" s="106"/>
      <c r="C152" s="100" t="s">
        <v>283</v>
      </c>
      <c r="D152" s="103" t="s">
        <v>284</v>
      </c>
      <c r="E152" s="33">
        <v>0.5</v>
      </c>
      <c r="F152" s="104" t="s">
        <v>97</v>
      </c>
      <c r="G152" s="104" t="s">
        <v>14</v>
      </c>
      <c r="H152" s="112">
        <f>I152/13.6</f>
        <v>0.73529411764705888</v>
      </c>
      <c r="I152" s="111">
        <v>10</v>
      </c>
    </row>
    <row r="153" spans="1:9" ht="41.25" customHeight="1" x14ac:dyDescent="0.25">
      <c r="A153" s="102">
        <f>A152+1</f>
        <v>122</v>
      </c>
      <c r="B153" s="106"/>
      <c r="C153" s="100" t="s">
        <v>285</v>
      </c>
      <c r="D153" s="103" t="s">
        <v>286</v>
      </c>
      <c r="E153" s="33">
        <v>0.35</v>
      </c>
      <c r="F153" s="104" t="s">
        <v>287</v>
      </c>
      <c r="G153" s="104" t="s">
        <v>14</v>
      </c>
      <c r="H153" s="112">
        <f>I153/13.6</f>
        <v>4.2647058823529411</v>
      </c>
      <c r="I153" s="111">
        <v>58</v>
      </c>
    </row>
    <row r="154" spans="1:9" ht="24.95" customHeight="1" x14ac:dyDescent="0.25">
      <c r="A154" s="131" t="s">
        <v>288</v>
      </c>
      <c r="B154" s="131"/>
      <c r="C154" s="131"/>
      <c r="D154" s="131"/>
      <c r="E154" s="131"/>
      <c r="F154" s="131"/>
      <c r="G154" s="131"/>
      <c r="H154" s="131"/>
      <c r="I154" s="131"/>
    </row>
    <row r="155" spans="1:9" ht="36" customHeight="1" x14ac:dyDescent="0.25">
      <c r="A155" s="102">
        <f>SUM(A153+1)</f>
        <v>123</v>
      </c>
      <c r="B155" s="139"/>
      <c r="C155" s="132" t="s">
        <v>289</v>
      </c>
      <c r="D155" s="136" t="s">
        <v>290</v>
      </c>
      <c r="E155" s="33" t="s">
        <v>291</v>
      </c>
      <c r="F155" s="135" t="s">
        <v>14</v>
      </c>
      <c r="G155" s="135" t="s">
        <v>14</v>
      </c>
      <c r="H155" s="112">
        <f>I155/13.6</f>
        <v>12.132352941176471</v>
      </c>
      <c r="I155" s="111">
        <v>165</v>
      </c>
    </row>
    <row r="156" spans="1:9" ht="43.5" customHeight="1" x14ac:dyDescent="0.25">
      <c r="A156" s="102">
        <f>A155+1</f>
        <v>124</v>
      </c>
      <c r="B156" s="139"/>
      <c r="C156" s="132"/>
      <c r="D156" s="136"/>
      <c r="E156" s="33" t="s">
        <v>292</v>
      </c>
      <c r="F156" s="135"/>
      <c r="G156" s="135"/>
      <c r="H156" s="112">
        <f>I156/13.6</f>
        <v>13.602941176470589</v>
      </c>
      <c r="I156" s="111">
        <v>185</v>
      </c>
    </row>
    <row r="157" spans="1:9" ht="36" customHeight="1" x14ac:dyDescent="0.25">
      <c r="A157" s="102">
        <f>A156+1</f>
        <v>125</v>
      </c>
      <c r="B157" s="99"/>
      <c r="C157" s="100" t="s">
        <v>293</v>
      </c>
      <c r="D157" s="103" t="s">
        <v>294</v>
      </c>
      <c r="E157" s="33"/>
      <c r="F157" s="104" t="s">
        <v>14</v>
      </c>
      <c r="G157" s="104" t="s">
        <v>14</v>
      </c>
      <c r="H157" s="112">
        <f>I157/13.6</f>
        <v>5.882352941176471</v>
      </c>
      <c r="I157" s="111">
        <v>80</v>
      </c>
    </row>
    <row r="158" spans="1:9" ht="24.95" customHeight="1" x14ac:dyDescent="0.25">
      <c r="A158" s="131" t="s">
        <v>295</v>
      </c>
      <c r="B158" s="131"/>
      <c r="C158" s="131"/>
      <c r="D158" s="131"/>
      <c r="E158" s="131"/>
      <c r="F158" s="131"/>
      <c r="G158" s="131"/>
      <c r="H158" s="131"/>
      <c r="I158" s="131"/>
    </row>
    <row r="159" spans="1:9" ht="50.25" customHeight="1" x14ac:dyDescent="0.25">
      <c r="A159" s="102">
        <f>A157+1</f>
        <v>126</v>
      </c>
      <c r="B159" s="99"/>
      <c r="C159" s="100" t="s">
        <v>296</v>
      </c>
      <c r="D159" s="103" t="s">
        <v>297</v>
      </c>
      <c r="E159" s="33" t="s">
        <v>298</v>
      </c>
      <c r="F159" s="104" t="s">
        <v>14</v>
      </c>
      <c r="G159" s="104" t="s">
        <v>14</v>
      </c>
      <c r="H159" s="112">
        <f>I159/13.6</f>
        <v>9.5588235294117645</v>
      </c>
      <c r="I159" s="111">
        <v>130</v>
      </c>
    </row>
    <row r="160" spans="1:9" ht="45" customHeight="1" x14ac:dyDescent="0.25">
      <c r="A160" s="102">
        <v>127</v>
      </c>
      <c r="B160" s="99"/>
      <c r="C160" s="100" t="s">
        <v>299</v>
      </c>
      <c r="D160" s="103" t="s">
        <v>300</v>
      </c>
      <c r="E160" s="33" t="s">
        <v>85</v>
      </c>
      <c r="F160" s="104" t="s">
        <v>14</v>
      </c>
      <c r="G160" s="104" t="s">
        <v>14</v>
      </c>
      <c r="H160" s="112">
        <f t="shared" ref="H160:H165" si="15">I160/13.6</f>
        <v>24.264705882352942</v>
      </c>
      <c r="I160" s="111">
        <v>330</v>
      </c>
    </row>
    <row r="161" spans="1:9" ht="43.5" customHeight="1" x14ac:dyDescent="0.25">
      <c r="A161" s="102">
        <f>A160+1</f>
        <v>128</v>
      </c>
      <c r="B161" s="99"/>
      <c r="C161" s="100" t="s">
        <v>301</v>
      </c>
      <c r="D161" s="103" t="s">
        <v>302</v>
      </c>
      <c r="E161" s="33" t="s">
        <v>70</v>
      </c>
      <c r="F161" s="104" t="s">
        <v>14</v>
      </c>
      <c r="G161" s="104" t="s">
        <v>14</v>
      </c>
      <c r="H161" s="112">
        <f t="shared" si="15"/>
        <v>32.352941176470587</v>
      </c>
      <c r="I161" s="111">
        <v>440</v>
      </c>
    </row>
    <row r="162" spans="1:9" ht="40.5" customHeight="1" x14ac:dyDescent="0.25">
      <c r="A162" s="102">
        <f>A161+1</f>
        <v>129</v>
      </c>
      <c r="B162" s="99"/>
      <c r="C162" s="100" t="s">
        <v>296</v>
      </c>
      <c r="D162" s="103" t="s">
        <v>303</v>
      </c>
      <c r="E162" s="33" t="s">
        <v>70</v>
      </c>
      <c r="F162" s="104" t="s">
        <v>14</v>
      </c>
      <c r="G162" s="104" t="s">
        <v>14</v>
      </c>
      <c r="H162" s="112">
        <f t="shared" si="15"/>
        <v>1.0294117647058825</v>
      </c>
      <c r="I162" s="111">
        <v>14</v>
      </c>
    </row>
    <row r="163" spans="1:9" ht="44.25" customHeight="1" x14ac:dyDescent="0.25">
      <c r="A163" s="102">
        <f>A162+1</f>
        <v>130</v>
      </c>
      <c r="B163" s="99"/>
      <c r="C163" s="100" t="s">
        <v>304</v>
      </c>
      <c r="D163" s="103" t="s">
        <v>305</v>
      </c>
      <c r="E163" s="33" t="s">
        <v>70</v>
      </c>
      <c r="F163" s="104" t="s">
        <v>14</v>
      </c>
      <c r="G163" s="104" t="s">
        <v>14</v>
      </c>
      <c r="H163" s="112">
        <f t="shared" si="15"/>
        <v>0.55147058823529416</v>
      </c>
      <c r="I163" s="111">
        <v>7.5</v>
      </c>
    </row>
    <row r="164" spans="1:9" ht="51.75" customHeight="1" x14ac:dyDescent="0.25">
      <c r="A164" s="102">
        <f>A163+1</f>
        <v>131</v>
      </c>
      <c r="B164" s="99"/>
      <c r="C164" s="100" t="s">
        <v>306</v>
      </c>
      <c r="D164" s="103" t="s">
        <v>307</v>
      </c>
      <c r="E164" s="33" t="s">
        <v>70</v>
      </c>
      <c r="F164" s="104" t="s">
        <v>14</v>
      </c>
      <c r="G164" s="104" t="s">
        <v>14</v>
      </c>
      <c r="H164" s="112">
        <f t="shared" si="15"/>
        <v>0.55147058823529416</v>
      </c>
      <c r="I164" s="111">
        <v>7.5</v>
      </c>
    </row>
    <row r="165" spans="1:9" ht="40.5" customHeight="1" x14ac:dyDescent="0.25">
      <c r="A165" s="102">
        <f>A164+1</f>
        <v>132</v>
      </c>
      <c r="B165" s="47"/>
      <c r="C165" s="47" t="s">
        <v>308</v>
      </c>
      <c r="D165" s="48" t="s">
        <v>309</v>
      </c>
      <c r="E165" s="47"/>
      <c r="F165" s="47" t="s">
        <v>14</v>
      </c>
      <c r="G165" s="47" t="s">
        <v>14</v>
      </c>
      <c r="H165" s="112">
        <f t="shared" si="15"/>
        <v>43.382352941176471</v>
      </c>
      <c r="I165" s="111">
        <v>590</v>
      </c>
    </row>
    <row r="166" spans="1:9" ht="24.95" customHeight="1" x14ac:dyDescent="0.25">
      <c r="A166" s="131" t="s">
        <v>310</v>
      </c>
      <c r="B166" s="131"/>
      <c r="C166" s="131"/>
      <c r="D166" s="131"/>
      <c r="E166" s="131"/>
      <c r="F166" s="131"/>
      <c r="G166" s="131"/>
      <c r="H166" s="131"/>
      <c r="I166" s="131"/>
    </row>
    <row r="167" spans="1:9" ht="46.5" customHeight="1" x14ac:dyDescent="0.25">
      <c r="A167" s="102">
        <f>SUM(A165+1)</f>
        <v>133</v>
      </c>
      <c r="B167" s="106"/>
      <c r="C167" s="100" t="s">
        <v>311</v>
      </c>
      <c r="D167" s="103" t="s">
        <v>312</v>
      </c>
      <c r="E167" s="33" t="s">
        <v>313</v>
      </c>
      <c r="F167" s="37" t="s">
        <v>314</v>
      </c>
      <c r="G167" s="49" t="s">
        <v>315</v>
      </c>
      <c r="H167" s="112">
        <f t="shared" ref="H167:H172" si="16">I167/13.6</f>
        <v>8.0882352941176467</v>
      </c>
      <c r="I167" s="111">
        <v>110</v>
      </c>
    </row>
    <row r="168" spans="1:9" ht="44.25" customHeight="1" x14ac:dyDescent="0.25">
      <c r="A168" s="102">
        <f>A167+1</f>
        <v>134</v>
      </c>
      <c r="B168" s="106"/>
      <c r="C168" s="100" t="s">
        <v>316</v>
      </c>
      <c r="D168" s="103" t="s">
        <v>317</v>
      </c>
      <c r="E168" s="50" t="s">
        <v>318</v>
      </c>
      <c r="F168" s="37" t="s">
        <v>315</v>
      </c>
      <c r="G168" s="49" t="s">
        <v>14</v>
      </c>
      <c r="H168" s="112">
        <f t="shared" si="16"/>
        <v>20.955882352941178</v>
      </c>
      <c r="I168" s="111">
        <v>285</v>
      </c>
    </row>
    <row r="169" spans="1:9" ht="49.5" customHeight="1" x14ac:dyDescent="0.25">
      <c r="A169" s="102">
        <f>A168+1</f>
        <v>135</v>
      </c>
      <c r="B169" s="106"/>
      <c r="C169" s="100" t="s">
        <v>319</v>
      </c>
      <c r="D169" s="103" t="s">
        <v>320</v>
      </c>
      <c r="E169" s="50" t="s">
        <v>318</v>
      </c>
      <c r="F169" s="37" t="s">
        <v>315</v>
      </c>
      <c r="G169" s="49" t="s">
        <v>14</v>
      </c>
      <c r="H169" s="112">
        <f t="shared" si="16"/>
        <v>55.147058823529413</v>
      </c>
      <c r="I169" s="111">
        <v>750</v>
      </c>
    </row>
    <row r="170" spans="1:9" ht="43.5" customHeight="1" x14ac:dyDescent="0.25">
      <c r="A170" s="102">
        <f>A169+1</f>
        <v>136</v>
      </c>
      <c r="B170" s="106"/>
      <c r="C170" s="100" t="s">
        <v>321</v>
      </c>
      <c r="D170" s="103" t="s">
        <v>322</v>
      </c>
      <c r="E170" s="50" t="s">
        <v>318</v>
      </c>
      <c r="F170" s="37" t="s">
        <v>315</v>
      </c>
      <c r="G170" s="49" t="s">
        <v>14</v>
      </c>
      <c r="H170" s="112">
        <f t="shared" si="16"/>
        <v>55.147058823529413</v>
      </c>
      <c r="I170" s="111">
        <v>750</v>
      </c>
    </row>
    <row r="171" spans="1:9" ht="53.25" customHeight="1" x14ac:dyDescent="0.25">
      <c r="A171" s="102">
        <f>A170+1</f>
        <v>137</v>
      </c>
      <c r="B171" s="106"/>
      <c r="C171" s="100" t="s">
        <v>323</v>
      </c>
      <c r="D171" s="35" t="s">
        <v>324</v>
      </c>
      <c r="E171" s="50" t="s">
        <v>318</v>
      </c>
      <c r="F171" s="37" t="s">
        <v>325</v>
      </c>
      <c r="G171" s="49" t="s">
        <v>14</v>
      </c>
      <c r="H171" s="112">
        <f t="shared" si="16"/>
        <v>5.2941176470588234</v>
      </c>
      <c r="I171" s="111">
        <v>72</v>
      </c>
    </row>
    <row r="172" spans="1:9" ht="51.75" customHeight="1" x14ac:dyDescent="0.25">
      <c r="A172" s="102">
        <f>A171+1</f>
        <v>138</v>
      </c>
      <c r="B172" s="106"/>
      <c r="C172" s="100" t="s">
        <v>326</v>
      </c>
      <c r="D172" s="35" t="s">
        <v>327</v>
      </c>
      <c r="E172" s="50" t="s">
        <v>318</v>
      </c>
      <c r="F172" s="37" t="s">
        <v>175</v>
      </c>
      <c r="G172" s="49" t="s">
        <v>14</v>
      </c>
      <c r="H172" s="112">
        <f t="shared" si="16"/>
        <v>3.3088235294117649</v>
      </c>
      <c r="I172" s="111">
        <v>45</v>
      </c>
    </row>
    <row r="173" spans="1:9" ht="24.95" customHeight="1" x14ac:dyDescent="0.25">
      <c r="A173" s="144" t="s">
        <v>328</v>
      </c>
      <c r="B173" s="144"/>
      <c r="C173" s="144"/>
      <c r="D173" s="144"/>
      <c r="E173" s="144"/>
      <c r="F173" s="144"/>
      <c r="G173" s="144"/>
      <c r="H173" s="144"/>
      <c r="I173" s="144"/>
    </row>
    <row r="174" spans="1:9" ht="24.95" customHeight="1" x14ac:dyDescent="0.25">
      <c r="A174" s="145" t="s">
        <v>329</v>
      </c>
      <c r="B174" s="145"/>
      <c r="C174" s="145"/>
      <c r="D174" s="145"/>
      <c r="E174" s="145"/>
      <c r="F174" s="145"/>
      <c r="G174" s="145"/>
      <c r="H174" s="145"/>
      <c r="I174" s="145"/>
    </row>
    <row r="175" spans="1:9" ht="24.95" customHeight="1" x14ac:dyDescent="0.25">
      <c r="A175" s="145" t="s">
        <v>330</v>
      </c>
      <c r="B175" s="145"/>
      <c r="C175" s="145"/>
      <c r="D175" s="145"/>
      <c r="E175" s="145"/>
      <c r="F175" s="145"/>
      <c r="G175" s="145"/>
      <c r="H175" s="51"/>
      <c r="I175" s="52"/>
    </row>
    <row r="176" spans="1:9" ht="24.95" customHeight="1" x14ac:dyDescent="0.25">
      <c r="A176" s="141" t="s">
        <v>331</v>
      </c>
      <c r="B176" s="141"/>
      <c r="C176" s="141"/>
      <c r="D176" s="141"/>
      <c r="E176" s="141"/>
      <c r="F176" s="141"/>
      <c r="G176" s="141"/>
      <c r="H176" s="53"/>
      <c r="I176" s="52"/>
    </row>
    <row r="177" spans="1:9" ht="24.95" customHeight="1" x14ac:dyDescent="0.25">
      <c r="A177" s="141" t="s">
        <v>332</v>
      </c>
      <c r="B177" s="141"/>
      <c r="C177" s="141"/>
      <c r="D177" s="141"/>
      <c r="E177" s="141"/>
      <c r="F177" s="141"/>
      <c r="G177" s="141"/>
      <c r="H177" s="53"/>
      <c r="I177" s="52"/>
    </row>
    <row r="178" spans="1:9" ht="24.95" customHeight="1" x14ac:dyDescent="0.25">
      <c r="A178" s="142" t="s">
        <v>333</v>
      </c>
      <c r="B178" s="142"/>
      <c r="C178" s="142"/>
      <c r="D178" s="142"/>
      <c r="E178" s="101" t="s">
        <v>334</v>
      </c>
      <c r="F178" s="101" t="s">
        <v>335</v>
      </c>
      <c r="G178" s="55" t="s">
        <v>7</v>
      </c>
      <c r="H178" s="10" t="s">
        <v>360</v>
      </c>
      <c r="I178" s="10" t="s">
        <v>359</v>
      </c>
    </row>
    <row r="179" spans="1:9" ht="52.5" customHeight="1" x14ac:dyDescent="0.25">
      <c r="A179" s="137">
        <f>A172+1</f>
        <v>139</v>
      </c>
      <c r="B179" s="143"/>
      <c r="C179" s="132"/>
      <c r="D179" s="140" t="s">
        <v>337</v>
      </c>
      <c r="E179" s="56" t="s">
        <v>338</v>
      </c>
      <c r="F179" s="56" t="s">
        <v>339</v>
      </c>
      <c r="G179" s="56" t="s">
        <v>340</v>
      </c>
      <c r="H179" s="112">
        <f>I179/13.6</f>
        <v>13.602941176470589</v>
      </c>
      <c r="I179" s="111">
        <v>185</v>
      </c>
    </row>
    <row r="180" spans="1:9" ht="39" customHeight="1" x14ac:dyDescent="0.25">
      <c r="A180" s="137"/>
      <c r="B180" s="143"/>
      <c r="C180" s="132"/>
      <c r="D180" s="140"/>
      <c r="E180" s="57" t="s">
        <v>341</v>
      </c>
      <c r="F180" s="57" t="s">
        <v>339</v>
      </c>
      <c r="G180" s="57" t="s">
        <v>340</v>
      </c>
      <c r="H180" s="112">
        <f t="shared" ref="H180:H185" si="17">I180/13.6</f>
        <v>19.485294117647058</v>
      </c>
      <c r="I180" s="111">
        <v>265</v>
      </c>
    </row>
    <row r="181" spans="1:9" ht="48.75" customHeight="1" x14ac:dyDescent="0.25">
      <c r="A181" s="137"/>
      <c r="B181" s="143"/>
      <c r="C181" s="132"/>
      <c r="D181" s="140"/>
      <c r="E181" s="56" t="s">
        <v>342</v>
      </c>
      <c r="F181" s="56" t="s">
        <v>339</v>
      </c>
      <c r="G181" s="56" t="s">
        <v>340</v>
      </c>
      <c r="H181" s="112">
        <f t="shared" si="17"/>
        <v>26.47058823529412</v>
      </c>
      <c r="I181" s="111">
        <v>360</v>
      </c>
    </row>
    <row r="182" spans="1:9" ht="39.950000000000003" customHeight="1" x14ac:dyDescent="0.25">
      <c r="A182" s="137"/>
      <c r="B182" s="143"/>
      <c r="C182" s="132"/>
      <c r="D182" s="140"/>
      <c r="E182" s="57" t="s">
        <v>343</v>
      </c>
      <c r="F182" s="57" t="s">
        <v>339</v>
      </c>
      <c r="G182" s="57" t="s">
        <v>340</v>
      </c>
      <c r="H182" s="112">
        <f t="shared" si="17"/>
        <v>32.720588235294116</v>
      </c>
      <c r="I182" s="111">
        <v>445</v>
      </c>
    </row>
    <row r="183" spans="1:9" ht="39.950000000000003" customHeight="1" x14ac:dyDescent="0.25">
      <c r="A183" s="137"/>
      <c r="B183" s="143"/>
      <c r="C183" s="132"/>
      <c r="D183" s="140"/>
      <c r="E183" s="56" t="s">
        <v>344</v>
      </c>
      <c r="F183" s="56" t="s">
        <v>339</v>
      </c>
      <c r="G183" s="56" t="s">
        <v>340</v>
      </c>
      <c r="H183" s="112">
        <f t="shared" si="17"/>
        <v>39.338235294117645</v>
      </c>
      <c r="I183" s="111">
        <v>535</v>
      </c>
    </row>
    <row r="184" spans="1:9" ht="39.950000000000003" customHeight="1" x14ac:dyDescent="0.25">
      <c r="A184" s="137"/>
      <c r="B184" s="143"/>
      <c r="C184" s="132"/>
      <c r="D184" s="140"/>
      <c r="E184" s="57" t="s">
        <v>345</v>
      </c>
      <c r="F184" s="57" t="s">
        <v>339</v>
      </c>
      <c r="G184" s="57" t="s">
        <v>340</v>
      </c>
      <c r="H184" s="112">
        <f t="shared" si="17"/>
        <v>45.955882352941181</v>
      </c>
      <c r="I184" s="111">
        <v>625</v>
      </c>
    </row>
    <row r="185" spans="1:9" ht="39.950000000000003" customHeight="1" x14ac:dyDescent="0.25">
      <c r="A185" s="137"/>
      <c r="B185" s="143"/>
      <c r="C185" s="132"/>
      <c r="D185" s="140"/>
      <c r="E185" s="56" t="s">
        <v>346</v>
      </c>
      <c r="F185" s="56" t="s">
        <v>339</v>
      </c>
      <c r="G185" s="56" t="s">
        <v>340</v>
      </c>
      <c r="H185" s="112">
        <f t="shared" si="17"/>
        <v>52.57352941176471</v>
      </c>
      <c r="I185" s="111">
        <v>715</v>
      </c>
    </row>
    <row r="186" spans="1:9" ht="24.95" customHeight="1" x14ac:dyDescent="0.25">
      <c r="A186" s="128" t="s">
        <v>347</v>
      </c>
      <c r="B186" s="129"/>
      <c r="C186" s="129"/>
      <c r="D186" s="130"/>
      <c r="E186" s="101" t="s">
        <v>334</v>
      </c>
      <c r="F186" s="101" t="s">
        <v>335</v>
      </c>
      <c r="G186" s="55" t="s">
        <v>7</v>
      </c>
      <c r="H186" s="10" t="s">
        <v>360</v>
      </c>
      <c r="I186" s="10" t="s">
        <v>359</v>
      </c>
    </row>
    <row r="187" spans="1:9" ht="39.950000000000003" customHeight="1" x14ac:dyDescent="0.25">
      <c r="A187" s="138">
        <f>A179+1</f>
        <v>140</v>
      </c>
      <c r="B187" s="139"/>
      <c r="C187" s="132"/>
      <c r="D187" s="140" t="s">
        <v>337</v>
      </c>
      <c r="E187" s="56" t="s">
        <v>348</v>
      </c>
      <c r="F187" s="56" t="s">
        <v>349</v>
      </c>
      <c r="G187" s="58" t="s">
        <v>14</v>
      </c>
      <c r="H187" s="112">
        <f>I187/13.6</f>
        <v>1.0294117647058825</v>
      </c>
      <c r="I187" s="111">
        <v>14</v>
      </c>
    </row>
    <row r="188" spans="1:9" ht="39.950000000000003" customHeight="1" x14ac:dyDescent="0.25">
      <c r="A188" s="138"/>
      <c r="B188" s="139"/>
      <c r="C188" s="132"/>
      <c r="D188" s="140"/>
      <c r="E188" s="57" t="s">
        <v>350</v>
      </c>
      <c r="F188" s="57" t="s">
        <v>349</v>
      </c>
      <c r="G188" s="59" t="s">
        <v>14</v>
      </c>
      <c r="H188" s="112">
        <f t="shared" ref="H188:H193" si="18">I188/13.6</f>
        <v>1.25</v>
      </c>
      <c r="I188" s="111">
        <v>17</v>
      </c>
    </row>
    <row r="189" spans="1:9" ht="33.75" customHeight="1" x14ac:dyDescent="0.25">
      <c r="A189" s="138"/>
      <c r="B189" s="139"/>
      <c r="C189" s="132"/>
      <c r="D189" s="140"/>
      <c r="E189" s="56" t="s">
        <v>351</v>
      </c>
      <c r="F189" s="56" t="s">
        <v>349</v>
      </c>
      <c r="G189" s="58" t="s">
        <v>14</v>
      </c>
      <c r="H189" s="112">
        <f t="shared" si="18"/>
        <v>1.286764705882353</v>
      </c>
      <c r="I189" s="111">
        <v>17.5</v>
      </c>
    </row>
    <row r="190" spans="1:9" ht="39.950000000000003" customHeight="1" x14ac:dyDescent="0.25">
      <c r="A190" s="138"/>
      <c r="B190" s="139"/>
      <c r="C190" s="132"/>
      <c r="D190" s="140"/>
      <c r="E190" s="57" t="s">
        <v>352</v>
      </c>
      <c r="F190" s="57" t="s">
        <v>349</v>
      </c>
      <c r="G190" s="59" t="s">
        <v>14</v>
      </c>
      <c r="H190" s="112">
        <f t="shared" si="18"/>
        <v>1.5441176470588236</v>
      </c>
      <c r="I190" s="111">
        <v>21</v>
      </c>
    </row>
    <row r="191" spans="1:9" ht="39.950000000000003" customHeight="1" x14ac:dyDescent="0.25">
      <c r="A191" s="138"/>
      <c r="B191" s="139"/>
      <c r="C191" s="132"/>
      <c r="D191" s="140"/>
      <c r="E191" s="56" t="s">
        <v>353</v>
      </c>
      <c r="F191" s="56" t="s">
        <v>349</v>
      </c>
      <c r="G191" s="58" t="s">
        <v>14</v>
      </c>
      <c r="H191" s="112">
        <f t="shared" si="18"/>
        <v>1.7647058823529411</v>
      </c>
      <c r="I191" s="111">
        <v>24</v>
      </c>
    </row>
    <row r="192" spans="1:9" ht="39.950000000000003" customHeight="1" x14ac:dyDescent="0.25">
      <c r="A192" s="138"/>
      <c r="B192" s="139"/>
      <c r="C192" s="132"/>
      <c r="D192" s="140"/>
      <c r="E192" s="57" t="s">
        <v>354</v>
      </c>
      <c r="F192" s="57" t="s">
        <v>349</v>
      </c>
      <c r="G192" s="59" t="s">
        <v>14</v>
      </c>
      <c r="H192" s="112">
        <f t="shared" si="18"/>
        <v>1.8382352941176472</v>
      </c>
      <c r="I192" s="111">
        <v>25</v>
      </c>
    </row>
    <row r="193" spans="1:10" ht="39.950000000000003" customHeight="1" x14ac:dyDescent="0.25">
      <c r="A193" s="138"/>
      <c r="B193" s="139"/>
      <c r="C193" s="132"/>
      <c r="D193" s="140"/>
      <c r="E193" s="56" t="s">
        <v>355</v>
      </c>
      <c r="F193" s="56" t="s">
        <v>349</v>
      </c>
      <c r="G193" s="58" t="s">
        <v>14</v>
      </c>
      <c r="H193" s="112">
        <f t="shared" si="18"/>
        <v>2.5</v>
      </c>
      <c r="I193" s="111">
        <v>34</v>
      </c>
    </row>
    <row r="194" spans="1:10" ht="39.950000000000003" customHeight="1" x14ac:dyDescent="0.25">
      <c r="A194" s="61"/>
      <c r="B194" s="61"/>
      <c r="H194" s="65"/>
    </row>
    <row r="195" spans="1:10" ht="39.950000000000003" customHeight="1" x14ac:dyDescent="0.25">
      <c r="A195" s="61"/>
      <c r="B195" s="61"/>
      <c r="H195" s="65"/>
    </row>
    <row r="196" spans="1:10" ht="39.950000000000003" customHeight="1" x14ac:dyDescent="0.25">
      <c r="A196" s="61"/>
      <c r="B196" s="61"/>
      <c r="H196" s="65"/>
    </row>
    <row r="197" spans="1:10" ht="48" customHeight="1" x14ac:dyDescent="0.25">
      <c r="A197" s="61"/>
      <c r="B197" s="61"/>
      <c r="H197" s="65"/>
    </row>
    <row r="198" spans="1:10" ht="57" customHeight="1" x14ac:dyDescent="0.25">
      <c r="A198" s="67"/>
      <c r="B198" s="67"/>
    </row>
    <row r="199" spans="1:10" s="28" customFormat="1" ht="48" customHeight="1" x14ac:dyDescent="0.25">
      <c r="A199" s="1"/>
      <c r="B199" s="1"/>
      <c r="D199" s="62"/>
      <c r="E199" s="63"/>
      <c r="F199" s="63"/>
      <c r="G199" s="64"/>
      <c r="H199" s="68"/>
      <c r="I199" s="66"/>
      <c r="J199" s="1"/>
    </row>
    <row r="200" spans="1:10" s="28" customFormat="1" ht="63.75" customHeight="1" x14ac:dyDescent="0.25">
      <c r="A200" s="1"/>
      <c r="B200" s="1"/>
      <c r="D200" s="62"/>
      <c r="E200" s="63"/>
      <c r="F200" s="63"/>
      <c r="G200" s="64"/>
      <c r="H200" s="68"/>
      <c r="I200" s="66"/>
      <c r="J200" s="69"/>
    </row>
    <row r="201" spans="1:10" s="28" customFormat="1" ht="24.95" customHeight="1" x14ac:dyDescent="0.25">
      <c r="A201" s="1"/>
      <c r="B201" s="1"/>
      <c r="D201" s="62"/>
      <c r="E201" s="63"/>
      <c r="F201" s="63"/>
      <c r="G201" s="64"/>
      <c r="H201" s="68"/>
      <c r="I201" s="66"/>
    </row>
    <row r="202" spans="1:10" s="28" customFormat="1" ht="24.95" customHeight="1" x14ac:dyDescent="0.25">
      <c r="A202" s="1"/>
      <c r="B202" s="1"/>
      <c r="D202" s="62"/>
      <c r="E202" s="63"/>
      <c r="F202" s="63"/>
      <c r="G202" s="64"/>
      <c r="H202" s="68"/>
      <c r="I202" s="66"/>
    </row>
    <row r="203" spans="1:10" s="28" customFormat="1" ht="24.95" customHeight="1" x14ac:dyDescent="0.25">
      <c r="A203" s="1"/>
      <c r="B203" s="1"/>
      <c r="D203" s="62"/>
      <c r="E203" s="63"/>
      <c r="F203" s="63"/>
      <c r="G203" s="64"/>
      <c r="H203" s="68"/>
      <c r="I203" s="66"/>
    </row>
    <row r="204" spans="1:10" s="28" customFormat="1" ht="24.95" customHeight="1" x14ac:dyDescent="0.25">
      <c r="A204" s="1"/>
      <c r="B204" s="1"/>
      <c r="D204" s="62"/>
      <c r="E204" s="63"/>
      <c r="F204" s="63"/>
      <c r="G204" s="64"/>
      <c r="H204" s="68"/>
      <c r="I204" s="66"/>
    </row>
    <row r="205" spans="1:10" s="28" customFormat="1" ht="24.95" customHeight="1" x14ac:dyDescent="0.25">
      <c r="A205" s="1"/>
      <c r="B205" s="1"/>
      <c r="D205" s="62"/>
      <c r="E205" s="63"/>
      <c r="F205" s="63"/>
      <c r="G205" s="64"/>
      <c r="H205" s="68"/>
      <c r="I205" s="66"/>
    </row>
    <row r="206" spans="1:10" s="28" customFormat="1" ht="30" customHeight="1" x14ac:dyDescent="0.25">
      <c r="A206" s="1"/>
      <c r="B206" s="1"/>
      <c r="D206" s="62"/>
      <c r="E206" s="63"/>
      <c r="F206" s="63"/>
      <c r="G206" s="64"/>
      <c r="H206" s="68"/>
      <c r="I206" s="66"/>
    </row>
    <row r="207" spans="1:10" s="28" customFormat="1" ht="28.5" customHeight="1" x14ac:dyDescent="0.25">
      <c r="A207" s="1"/>
      <c r="B207" s="1"/>
      <c r="D207" s="62"/>
      <c r="E207" s="63"/>
      <c r="F207" s="63"/>
      <c r="G207" s="64"/>
      <c r="H207" s="68"/>
      <c r="I207" s="66"/>
    </row>
    <row r="208" spans="1:10" s="28" customFormat="1" ht="32.25" customHeight="1" x14ac:dyDescent="0.25">
      <c r="A208" s="1"/>
      <c r="B208" s="1"/>
      <c r="D208" s="62"/>
      <c r="E208" s="63"/>
      <c r="F208" s="63"/>
      <c r="G208" s="64"/>
      <c r="H208" s="68"/>
      <c r="I208" s="66"/>
      <c r="J208" s="70"/>
    </row>
    <row r="209" spans="1:9" s="28" customFormat="1" ht="24.95" customHeight="1" x14ac:dyDescent="0.25">
      <c r="A209" s="1"/>
      <c r="B209" s="1"/>
      <c r="D209" s="62"/>
      <c r="E209" s="63"/>
      <c r="F209" s="63"/>
      <c r="G209" s="64"/>
      <c r="H209" s="68"/>
      <c r="I209" s="66"/>
    </row>
    <row r="210" spans="1:9" s="28" customFormat="1" ht="24.95" customHeight="1" x14ac:dyDescent="0.25">
      <c r="A210" s="1"/>
      <c r="B210" s="1"/>
      <c r="D210" s="62"/>
      <c r="E210" s="63"/>
      <c r="F210" s="63"/>
      <c r="G210" s="64"/>
      <c r="H210" s="68"/>
      <c r="I210" s="66"/>
    </row>
    <row r="211" spans="1:9" s="28" customFormat="1" ht="27" customHeight="1" x14ac:dyDescent="0.25">
      <c r="A211" s="1"/>
      <c r="B211" s="1"/>
      <c r="D211" s="62"/>
      <c r="E211" s="63"/>
      <c r="F211" s="63"/>
      <c r="G211" s="64"/>
      <c r="H211" s="68"/>
      <c r="I211" s="66"/>
    </row>
    <row r="212" spans="1:9" s="28" customFormat="1" ht="28.5" customHeight="1" x14ac:dyDescent="0.25">
      <c r="A212" s="1"/>
      <c r="B212" s="1"/>
      <c r="D212" s="62"/>
      <c r="E212" s="63"/>
      <c r="F212" s="63"/>
      <c r="G212" s="64"/>
      <c r="H212" s="68"/>
      <c r="I212" s="66"/>
    </row>
    <row r="213" spans="1:9" ht="27" customHeight="1" x14ac:dyDescent="0.25"/>
    <row r="214" spans="1:9" ht="26.25" customHeight="1" x14ac:dyDescent="0.25"/>
    <row r="215" spans="1:9" ht="24.75" customHeight="1" x14ac:dyDescent="0.25"/>
    <row r="216" spans="1:9" ht="21" customHeight="1" x14ac:dyDescent="0.25"/>
    <row r="217" spans="1:9" ht="17.25" customHeight="1" x14ac:dyDescent="0.25"/>
    <row r="218" spans="1:9" ht="19.5" customHeight="1" x14ac:dyDescent="0.25"/>
    <row r="219" spans="1:9" ht="38.25" customHeight="1" x14ac:dyDescent="0.25"/>
    <row r="220" spans="1:9" ht="20.25" customHeight="1" x14ac:dyDescent="0.25"/>
    <row r="221" spans="1:9" ht="19.5" customHeight="1" x14ac:dyDescent="0.25"/>
  </sheetData>
  <mergeCells count="115">
    <mergeCell ref="I7:I8"/>
    <mergeCell ref="A13:A14"/>
    <mergeCell ref="B13:B14"/>
    <mergeCell ref="E13:E14"/>
    <mergeCell ref="F13:F14"/>
    <mergeCell ref="G13:G14"/>
    <mergeCell ref="H13:H14"/>
    <mergeCell ref="I13:I14"/>
    <mergeCell ref="A1:I2"/>
    <mergeCell ref="A4:I4"/>
    <mergeCell ref="B5:C5"/>
    <mergeCell ref="A7:A8"/>
    <mergeCell ref="B7:B8"/>
    <mergeCell ref="C7:C8"/>
    <mergeCell ref="E7:E8"/>
    <mergeCell ref="F7:F8"/>
    <mergeCell ref="G7:G8"/>
    <mergeCell ref="H7:H8"/>
    <mergeCell ref="E20:E21"/>
    <mergeCell ref="F20:F21"/>
    <mergeCell ref="G20:G21"/>
    <mergeCell ref="A23:I23"/>
    <mergeCell ref="B29:B30"/>
    <mergeCell ref="C29:C30"/>
    <mergeCell ref="E29:E30"/>
    <mergeCell ref="F29:F30"/>
    <mergeCell ref="G29:G30"/>
    <mergeCell ref="B37:B38"/>
    <mergeCell ref="C37:C38"/>
    <mergeCell ref="E37:E38"/>
    <mergeCell ref="F37:F38"/>
    <mergeCell ref="G37:G38"/>
    <mergeCell ref="B39:C39"/>
    <mergeCell ref="B31:B32"/>
    <mergeCell ref="C31:C32"/>
    <mergeCell ref="F31:F32"/>
    <mergeCell ref="G31:G32"/>
    <mergeCell ref="B34:B35"/>
    <mergeCell ref="C34:C35"/>
    <mergeCell ref="F34:F35"/>
    <mergeCell ref="G34:G35"/>
    <mergeCell ref="A50:I50"/>
    <mergeCell ref="B66:B67"/>
    <mergeCell ref="C66:C67"/>
    <mergeCell ref="F66:F67"/>
    <mergeCell ref="G66:G67"/>
    <mergeCell ref="A68:I68"/>
    <mergeCell ref="B40:B41"/>
    <mergeCell ref="E40:E41"/>
    <mergeCell ref="F40:F41"/>
    <mergeCell ref="G40:G41"/>
    <mergeCell ref="E47:E48"/>
    <mergeCell ref="F47:F48"/>
    <mergeCell ref="G47:G48"/>
    <mergeCell ref="A87:I87"/>
    <mergeCell ref="A88:A89"/>
    <mergeCell ref="B88:B89"/>
    <mergeCell ref="C88:C89"/>
    <mergeCell ref="D88:D89"/>
    <mergeCell ref="F88:F89"/>
    <mergeCell ref="G88:G89"/>
    <mergeCell ref="A69:A70"/>
    <mergeCell ref="A72:A73"/>
    <mergeCell ref="A76:A77"/>
    <mergeCell ref="A78:A79"/>
    <mergeCell ref="A80:A81"/>
    <mergeCell ref="A82:A83"/>
    <mergeCell ref="A187:A193"/>
    <mergeCell ref="B187:B193"/>
    <mergeCell ref="C187:C193"/>
    <mergeCell ref="D187:D193"/>
    <mergeCell ref="L7:L8"/>
    <mergeCell ref="A177:G177"/>
    <mergeCell ref="A178:D178"/>
    <mergeCell ref="A179:A185"/>
    <mergeCell ref="B179:B185"/>
    <mergeCell ref="C179:C185"/>
    <mergeCell ref="D179:D185"/>
    <mergeCell ref="A158:I158"/>
    <mergeCell ref="A166:I166"/>
    <mergeCell ref="A173:I173"/>
    <mergeCell ref="A174:I174"/>
    <mergeCell ref="A175:G175"/>
    <mergeCell ref="A176:G176"/>
    <mergeCell ref="A150:I150"/>
    <mergeCell ref="A154:I154"/>
    <mergeCell ref="B155:B156"/>
    <mergeCell ref="C155:C156"/>
    <mergeCell ref="D155:D156"/>
    <mergeCell ref="F155:F156"/>
    <mergeCell ref="G155:G156"/>
    <mergeCell ref="M7:M8"/>
    <mergeCell ref="N7:N8"/>
    <mergeCell ref="L13:L14"/>
    <mergeCell ref="M13:M14"/>
    <mergeCell ref="N13:N14"/>
    <mergeCell ref="L20:L21"/>
    <mergeCell ref="M20:M21"/>
    <mergeCell ref="N20:N21"/>
    <mergeCell ref="A186:D186"/>
    <mergeCell ref="A108:I108"/>
    <mergeCell ref="C120:C122"/>
    <mergeCell ref="A130:I130"/>
    <mergeCell ref="C135:C137"/>
    <mergeCell ref="B140:C140"/>
    <mergeCell ref="B144:B149"/>
    <mergeCell ref="F144:F149"/>
    <mergeCell ref="G144:G149"/>
    <mergeCell ref="C99:C100"/>
    <mergeCell ref="D99:D100"/>
    <mergeCell ref="A105:A106"/>
    <mergeCell ref="B105:B106"/>
    <mergeCell ref="C105:C106"/>
    <mergeCell ref="G105:G106"/>
    <mergeCell ref="A84:A85"/>
  </mergeCells>
  <pageMargins left="0.31496062992125984" right="0.11811023622047245" top="0.35433070866141736" bottom="0.35433070866141736" header="0.31496062992125984" footer="0.31496062992125984"/>
  <pageSetup paperSize="9" scale="70" orientation="portrait" r:id="rId1"/>
  <rowBreaks count="8" manualBreakCount="8">
    <brk id="22" max="8" man="1"/>
    <brk id="46" max="8" man="1"/>
    <brk id="67" max="8" man="1"/>
    <brk id="86" max="8" man="1"/>
    <brk id="107" max="8" man="1"/>
    <brk id="129" max="8" man="1"/>
    <brk id="149" max="8" man="1"/>
    <brk id="172" max="8" man="1"/>
  </row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37E186-25F1-4379-9C7F-1C198499F886}">
  <dimension ref="A1:J221"/>
  <sheetViews>
    <sheetView view="pageBreakPreview" topLeftCell="A171" zoomScale="60" zoomScaleNormal="100" workbookViewId="0">
      <selection activeCell="A23" sqref="A23:I23"/>
    </sheetView>
  </sheetViews>
  <sheetFormatPr defaultRowHeight="12" customHeight="1" x14ac:dyDescent="0.25"/>
  <cols>
    <col min="1" max="1" width="8.140625" style="1" customWidth="1"/>
    <col min="2" max="2" width="10.42578125" style="1" customWidth="1"/>
    <col min="3" max="3" width="8" style="28" customWidth="1"/>
    <col min="4" max="4" width="39.5703125" style="62" customWidth="1"/>
    <col min="5" max="5" width="9.7109375" style="63" customWidth="1"/>
    <col min="6" max="6" width="10" style="63" customWidth="1"/>
    <col min="7" max="7" width="7.7109375" style="64" customWidth="1"/>
    <col min="8" max="8" width="20.7109375" style="68" customWidth="1"/>
    <col min="9" max="9" width="20.7109375" style="66" customWidth="1"/>
    <col min="10" max="10" width="12.85546875" style="1" customWidth="1"/>
    <col min="11" max="16384" width="9.140625" style="1"/>
  </cols>
  <sheetData>
    <row r="1" spans="1:9" ht="26.25" customHeight="1" x14ac:dyDescent="0.25">
      <c r="A1" s="152" t="s">
        <v>0</v>
      </c>
      <c r="B1" s="152"/>
      <c r="C1" s="152"/>
      <c r="D1" s="152"/>
      <c r="E1" s="152"/>
      <c r="F1" s="152"/>
      <c r="G1" s="152"/>
      <c r="H1" s="152"/>
      <c r="I1" s="152"/>
    </row>
    <row r="2" spans="1:9" ht="47.25" customHeight="1" x14ac:dyDescent="0.25">
      <c r="A2" s="152"/>
      <c r="B2" s="152"/>
      <c r="C2" s="152"/>
      <c r="D2" s="152"/>
      <c r="E2" s="152"/>
      <c r="F2" s="152"/>
      <c r="G2" s="152"/>
      <c r="H2" s="152"/>
      <c r="I2" s="152"/>
    </row>
    <row r="3" spans="1:9" ht="18.75" customHeight="1" x14ac:dyDescent="0.25">
      <c r="A3" s="2"/>
      <c r="B3" s="2"/>
      <c r="C3" s="2"/>
      <c r="D3" s="3"/>
      <c r="E3" s="2"/>
      <c r="F3" s="2"/>
      <c r="G3" s="2"/>
      <c r="H3" s="4"/>
      <c r="I3" s="5" t="s">
        <v>366</v>
      </c>
    </row>
    <row r="4" spans="1:9" ht="24.95" customHeight="1" x14ac:dyDescent="0.25">
      <c r="A4" s="131" t="s">
        <v>1</v>
      </c>
      <c r="B4" s="131"/>
      <c r="C4" s="131"/>
      <c r="D4" s="131"/>
      <c r="E4" s="131"/>
      <c r="F4" s="131"/>
      <c r="G4" s="131"/>
      <c r="H4" s="131"/>
      <c r="I4" s="131"/>
    </row>
    <row r="5" spans="1:9" ht="24.95" customHeight="1" x14ac:dyDescent="0.25">
      <c r="A5" s="7" t="s">
        <v>2</v>
      </c>
      <c r="B5" s="133" t="s">
        <v>3</v>
      </c>
      <c r="C5" s="133"/>
      <c r="D5" s="7" t="s">
        <v>4</v>
      </c>
      <c r="E5" s="7" t="s">
        <v>5</v>
      </c>
      <c r="F5" s="7" t="s">
        <v>6</v>
      </c>
      <c r="G5" s="8" t="s">
        <v>7</v>
      </c>
      <c r="H5" s="10" t="s">
        <v>360</v>
      </c>
      <c r="I5" s="10" t="s">
        <v>359</v>
      </c>
    </row>
    <row r="6" spans="1:9" ht="45" customHeight="1" x14ac:dyDescent="0.25">
      <c r="A6" s="119">
        <v>1</v>
      </c>
      <c r="B6" s="110"/>
      <c r="C6" s="120" t="s">
        <v>10</v>
      </c>
      <c r="D6" s="29" t="s">
        <v>362</v>
      </c>
      <c r="E6" s="21" t="s">
        <v>12</v>
      </c>
      <c r="F6" s="21" t="s">
        <v>13</v>
      </c>
      <c r="G6" s="22" t="s">
        <v>14</v>
      </c>
      <c r="H6" s="75">
        <f>I6/13.6</f>
        <v>29.411764705882355</v>
      </c>
      <c r="I6" s="76">
        <v>400</v>
      </c>
    </row>
    <row r="7" spans="1:9" ht="40.5" customHeight="1" x14ac:dyDescent="0.25">
      <c r="A7" s="153">
        <v>2</v>
      </c>
      <c r="B7" s="155"/>
      <c r="C7" s="155" t="s">
        <v>15</v>
      </c>
      <c r="D7" s="29" t="s">
        <v>364</v>
      </c>
      <c r="E7" s="122" t="s">
        <v>12</v>
      </c>
      <c r="F7" s="122" t="s">
        <v>13</v>
      </c>
      <c r="G7" s="124" t="s">
        <v>14</v>
      </c>
      <c r="H7" s="157">
        <f>I7/13.6</f>
        <v>29.411764705882355</v>
      </c>
      <c r="I7" s="150">
        <v>400</v>
      </c>
    </row>
    <row r="8" spans="1:9" ht="34.5" customHeight="1" x14ac:dyDescent="0.25">
      <c r="A8" s="154"/>
      <c r="B8" s="156"/>
      <c r="C8" s="156"/>
      <c r="D8" s="29" t="s">
        <v>363</v>
      </c>
      <c r="E8" s="123"/>
      <c r="F8" s="123"/>
      <c r="G8" s="125"/>
      <c r="H8" s="158"/>
      <c r="I8" s="150"/>
    </row>
    <row r="9" spans="1:9" ht="48" customHeight="1" x14ac:dyDescent="0.25">
      <c r="A9" s="119">
        <v>3</v>
      </c>
      <c r="B9" s="110"/>
      <c r="C9" s="120" t="s">
        <v>18</v>
      </c>
      <c r="D9" s="29" t="s">
        <v>365</v>
      </c>
      <c r="E9" s="116" t="s">
        <v>20</v>
      </c>
      <c r="F9" s="116" t="s">
        <v>13</v>
      </c>
      <c r="G9" s="118" t="s">
        <v>14</v>
      </c>
      <c r="H9" s="75">
        <f>I9/13.6</f>
        <v>31.617647058823529</v>
      </c>
      <c r="I9" s="76">
        <v>430</v>
      </c>
    </row>
    <row r="10" spans="1:9" ht="47.25" customHeight="1" x14ac:dyDescent="0.25">
      <c r="A10" s="19">
        <v>4</v>
      </c>
      <c r="B10" s="26"/>
      <c r="C10" s="31"/>
      <c r="D10" s="45" t="s">
        <v>21</v>
      </c>
      <c r="E10" s="21" t="s">
        <v>20</v>
      </c>
      <c r="F10" s="27" t="s">
        <v>14</v>
      </c>
      <c r="G10" s="27" t="s">
        <v>14</v>
      </c>
      <c r="H10" s="89">
        <f>I10/13.6</f>
        <v>37.867647058823529</v>
      </c>
      <c r="I10" s="76">
        <v>515</v>
      </c>
    </row>
    <row r="11" spans="1:9" ht="47.25" customHeight="1" x14ac:dyDescent="0.25">
      <c r="A11" s="19">
        <f>A10+1</f>
        <v>5</v>
      </c>
      <c r="B11" s="26"/>
      <c r="C11" s="31"/>
      <c r="D11" s="45" t="s">
        <v>22</v>
      </c>
      <c r="E11" s="21" t="s">
        <v>20</v>
      </c>
      <c r="F11" s="27" t="s">
        <v>14</v>
      </c>
      <c r="G11" s="27" t="s">
        <v>14</v>
      </c>
      <c r="H11" s="89">
        <f>I11/13.6</f>
        <v>37.867647058823529</v>
      </c>
      <c r="I11" s="76">
        <v>515</v>
      </c>
    </row>
    <row r="12" spans="1:9" ht="54" customHeight="1" x14ac:dyDescent="0.25">
      <c r="A12" s="19">
        <f>A11+1</f>
        <v>6</v>
      </c>
      <c r="B12" s="26"/>
      <c r="C12" s="31"/>
      <c r="D12" s="45" t="s">
        <v>23</v>
      </c>
      <c r="E12" s="21" t="s">
        <v>20</v>
      </c>
      <c r="F12" s="27" t="s">
        <v>14</v>
      </c>
      <c r="G12" s="27" t="s">
        <v>14</v>
      </c>
      <c r="H12" s="89">
        <f>I12/13.6</f>
        <v>37.867647058823529</v>
      </c>
      <c r="I12" s="76">
        <v>515</v>
      </c>
    </row>
    <row r="13" spans="1:9" s="28" customFormat="1" ht="30" customHeight="1" x14ac:dyDescent="0.25">
      <c r="A13" s="137">
        <f>A12+1</f>
        <v>7</v>
      </c>
      <c r="B13" s="134"/>
      <c r="C13" s="31"/>
      <c r="D13" s="45" t="s">
        <v>24</v>
      </c>
      <c r="E13" s="126" t="s">
        <v>20</v>
      </c>
      <c r="F13" s="127" t="s">
        <v>14</v>
      </c>
      <c r="G13" s="127" t="s">
        <v>14</v>
      </c>
      <c r="H13" s="151">
        <f>I13/13.6</f>
        <v>37.867647058823529</v>
      </c>
      <c r="I13" s="150">
        <v>515</v>
      </c>
    </row>
    <row r="14" spans="1:9" s="28" customFormat="1" ht="35.25" customHeight="1" x14ac:dyDescent="0.25">
      <c r="A14" s="137"/>
      <c r="B14" s="134"/>
      <c r="C14" s="31"/>
      <c r="D14" s="45" t="s">
        <v>25</v>
      </c>
      <c r="E14" s="126"/>
      <c r="F14" s="127"/>
      <c r="G14" s="127"/>
      <c r="H14" s="151"/>
      <c r="I14" s="150"/>
    </row>
    <row r="15" spans="1:9" s="28" customFormat="1" ht="53.25" customHeight="1" x14ac:dyDescent="0.25">
      <c r="A15" s="19">
        <f>A13+1</f>
        <v>8</v>
      </c>
      <c r="B15" s="26"/>
      <c r="C15" s="31"/>
      <c r="D15" s="45" t="s">
        <v>26</v>
      </c>
      <c r="E15" s="21" t="s">
        <v>20</v>
      </c>
      <c r="F15" s="27" t="s">
        <v>14</v>
      </c>
      <c r="G15" s="27" t="s">
        <v>14</v>
      </c>
      <c r="H15" s="75">
        <f t="shared" ref="H15:H22" si="0">I15/13.6</f>
        <v>38.235294117647058</v>
      </c>
      <c r="I15" s="76">
        <v>520</v>
      </c>
    </row>
    <row r="16" spans="1:9" s="28" customFormat="1" ht="53.25" customHeight="1" x14ac:dyDescent="0.25">
      <c r="A16" s="19">
        <v>9</v>
      </c>
      <c r="B16" s="26"/>
      <c r="C16" s="31"/>
      <c r="D16" s="45" t="s">
        <v>356</v>
      </c>
      <c r="E16" s="71"/>
      <c r="F16" s="27" t="s">
        <v>14</v>
      </c>
      <c r="G16" s="27" t="s">
        <v>14</v>
      </c>
      <c r="H16" s="89">
        <f t="shared" si="0"/>
        <v>101.10294117647059</v>
      </c>
      <c r="I16" s="76">
        <v>1375</v>
      </c>
    </row>
    <row r="17" spans="1:9" ht="54" customHeight="1" x14ac:dyDescent="0.25">
      <c r="A17" s="19">
        <v>10</v>
      </c>
      <c r="B17" s="26"/>
      <c r="C17" s="31"/>
      <c r="D17" s="45" t="s">
        <v>27</v>
      </c>
      <c r="E17" s="21" t="s">
        <v>20</v>
      </c>
      <c r="F17" s="27" t="s">
        <v>14</v>
      </c>
      <c r="G17" s="27" t="s">
        <v>14</v>
      </c>
      <c r="H17" s="89">
        <f t="shared" si="0"/>
        <v>349.26470588235293</v>
      </c>
      <c r="I17" s="76">
        <v>4750</v>
      </c>
    </row>
    <row r="18" spans="1:9" ht="49.5" customHeight="1" x14ac:dyDescent="0.25">
      <c r="A18" s="19">
        <f>A17+1</f>
        <v>11</v>
      </c>
      <c r="B18" s="26"/>
      <c r="C18" s="31"/>
      <c r="D18" s="45" t="s">
        <v>28</v>
      </c>
      <c r="E18" s="21" t="s">
        <v>20</v>
      </c>
      <c r="F18" s="27" t="s">
        <v>14</v>
      </c>
      <c r="G18" s="27" t="s">
        <v>14</v>
      </c>
      <c r="H18" s="89">
        <f t="shared" si="0"/>
        <v>349.26470588235293</v>
      </c>
      <c r="I18" s="76">
        <v>4750</v>
      </c>
    </row>
    <row r="19" spans="1:9" ht="49.5" customHeight="1" x14ac:dyDescent="0.25">
      <c r="A19" s="102"/>
      <c r="B19" s="106"/>
      <c r="C19" s="100"/>
      <c r="D19" s="29" t="s">
        <v>361</v>
      </c>
      <c r="E19" s="107"/>
      <c r="F19" s="107"/>
      <c r="G19" s="109"/>
      <c r="H19" s="112">
        <f t="shared" si="0"/>
        <v>33.088235294117645</v>
      </c>
      <c r="I19" s="111">
        <v>450</v>
      </c>
    </row>
    <row r="20" spans="1:9" ht="49.5" customHeight="1" x14ac:dyDescent="0.25">
      <c r="A20" s="102"/>
      <c r="B20" s="106"/>
      <c r="C20" s="100"/>
      <c r="D20" s="29" t="s">
        <v>367</v>
      </c>
      <c r="E20" s="122" t="s">
        <v>12</v>
      </c>
      <c r="F20" s="122" t="s">
        <v>13</v>
      </c>
      <c r="G20" s="124" t="s">
        <v>14</v>
      </c>
      <c r="H20" s="112">
        <f t="shared" si="0"/>
        <v>33.088235294117645</v>
      </c>
      <c r="I20" s="111">
        <v>450</v>
      </c>
    </row>
    <row r="21" spans="1:9" ht="49.5" customHeight="1" x14ac:dyDescent="0.25">
      <c r="A21" s="102"/>
      <c r="B21" s="106"/>
      <c r="C21" s="100"/>
      <c r="D21" s="29" t="s">
        <v>368</v>
      </c>
      <c r="E21" s="123"/>
      <c r="F21" s="123"/>
      <c r="G21" s="125"/>
      <c r="H21" s="112">
        <f t="shared" si="0"/>
        <v>33.088235294117645</v>
      </c>
      <c r="I21" s="111">
        <v>450</v>
      </c>
    </row>
    <row r="22" spans="1:9" ht="49.5" customHeight="1" x14ac:dyDescent="0.25">
      <c r="A22" s="102"/>
      <c r="B22" s="106"/>
      <c r="C22" s="100"/>
      <c r="D22" s="29" t="s">
        <v>369</v>
      </c>
      <c r="E22" s="115" t="s">
        <v>20</v>
      </c>
      <c r="F22" s="115" t="s">
        <v>13</v>
      </c>
      <c r="G22" s="117" t="s">
        <v>14</v>
      </c>
      <c r="H22" s="112">
        <f t="shared" si="0"/>
        <v>35.661764705882355</v>
      </c>
      <c r="I22" s="111">
        <v>485</v>
      </c>
    </row>
    <row r="23" spans="1:9" ht="24.95" customHeight="1" x14ac:dyDescent="0.25">
      <c r="A23" s="131" t="s">
        <v>29</v>
      </c>
      <c r="B23" s="131"/>
      <c r="C23" s="131"/>
      <c r="D23" s="131"/>
      <c r="E23" s="131"/>
      <c r="F23" s="131"/>
      <c r="G23" s="131"/>
      <c r="H23" s="131"/>
      <c r="I23" s="131"/>
    </row>
    <row r="24" spans="1:9" ht="48.75" customHeight="1" x14ac:dyDescent="0.25">
      <c r="A24" s="19">
        <f>SUM(A18+1)</f>
        <v>12</v>
      </c>
      <c r="B24" s="26"/>
      <c r="C24" s="20" t="s">
        <v>30</v>
      </c>
      <c r="D24" s="29" t="s">
        <v>31</v>
      </c>
      <c r="E24" s="21" t="s">
        <v>32</v>
      </c>
      <c r="F24" s="21" t="s">
        <v>33</v>
      </c>
      <c r="G24" s="22" t="s">
        <v>34</v>
      </c>
      <c r="H24" s="75">
        <f>I24/13.6</f>
        <v>1.911764705882353</v>
      </c>
      <c r="I24" s="76">
        <v>26</v>
      </c>
    </row>
    <row r="25" spans="1:9" ht="47.25" customHeight="1" x14ac:dyDescent="0.25">
      <c r="A25" s="19">
        <f>SUM(A24+1)</f>
        <v>13</v>
      </c>
      <c r="B25" s="26"/>
      <c r="C25" s="20" t="s">
        <v>35</v>
      </c>
      <c r="D25" s="29" t="s">
        <v>36</v>
      </c>
      <c r="E25" s="21" t="s">
        <v>32</v>
      </c>
      <c r="F25" s="21" t="s">
        <v>33</v>
      </c>
      <c r="G25" s="22" t="s">
        <v>34</v>
      </c>
      <c r="H25" s="89">
        <f t="shared" ref="H25:H38" si="1">I25/13.6</f>
        <v>1.911764705882353</v>
      </c>
      <c r="I25" s="76">
        <v>26</v>
      </c>
    </row>
    <row r="26" spans="1:9" ht="49.5" customHeight="1" x14ac:dyDescent="0.25">
      <c r="A26" s="19">
        <f t="shared" ref="A26:A49" si="2">SUM(A25+1)</f>
        <v>14</v>
      </c>
      <c r="B26" s="30"/>
      <c r="C26" s="31" t="s">
        <v>37</v>
      </c>
      <c r="D26" s="45" t="s">
        <v>38</v>
      </c>
      <c r="E26" s="21" t="s">
        <v>32</v>
      </c>
      <c r="F26" s="27" t="s">
        <v>33</v>
      </c>
      <c r="G26" s="22" t="s">
        <v>34</v>
      </c>
      <c r="H26" s="89">
        <f t="shared" si="1"/>
        <v>2.0330882352941178</v>
      </c>
      <c r="I26" s="76">
        <v>27.65</v>
      </c>
    </row>
    <row r="27" spans="1:9" ht="49.5" customHeight="1" x14ac:dyDescent="0.25">
      <c r="A27" s="19">
        <f t="shared" si="2"/>
        <v>15</v>
      </c>
      <c r="B27" s="26"/>
      <c r="C27" s="20" t="s">
        <v>39</v>
      </c>
      <c r="D27" s="29" t="s">
        <v>40</v>
      </c>
      <c r="E27" s="21" t="s">
        <v>32</v>
      </c>
      <c r="F27" s="21" t="s">
        <v>33</v>
      </c>
      <c r="G27" s="22" t="s">
        <v>14</v>
      </c>
      <c r="H27" s="89">
        <f t="shared" si="1"/>
        <v>1.911764705882353</v>
      </c>
      <c r="I27" s="76">
        <v>26</v>
      </c>
    </row>
    <row r="28" spans="1:9" ht="51" customHeight="1" x14ac:dyDescent="0.25">
      <c r="A28" s="19">
        <f t="shared" si="2"/>
        <v>16</v>
      </c>
      <c r="B28" s="26"/>
      <c r="C28" s="20" t="s">
        <v>39</v>
      </c>
      <c r="D28" s="29" t="s">
        <v>41</v>
      </c>
      <c r="E28" s="21" t="s">
        <v>32</v>
      </c>
      <c r="F28" s="21" t="s">
        <v>33</v>
      </c>
      <c r="G28" s="22" t="s">
        <v>14</v>
      </c>
      <c r="H28" s="89">
        <f t="shared" si="1"/>
        <v>1.7647058823529411</v>
      </c>
      <c r="I28" s="76">
        <v>24</v>
      </c>
    </row>
    <row r="29" spans="1:9" ht="49.5" customHeight="1" x14ac:dyDescent="0.25">
      <c r="A29" s="19">
        <f t="shared" si="2"/>
        <v>17</v>
      </c>
      <c r="B29" s="148"/>
      <c r="C29" s="132" t="s">
        <v>42</v>
      </c>
      <c r="D29" s="32" t="s">
        <v>43</v>
      </c>
      <c r="E29" s="126" t="s">
        <v>32</v>
      </c>
      <c r="F29" s="127" t="s">
        <v>44</v>
      </c>
      <c r="G29" s="147" t="s">
        <v>34</v>
      </c>
      <c r="H29" s="89">
        <f t="shared" si="1"/>
        <v>1.4448529411764706</v>
      </c>
      <c r="I29" s="76">
        <v>19.649999999999999</v>
      </c>
    </row>
    <row r="30" spans="1:9" ht="49.5" customHeight="1" x14ac:dyDescent="0.25">
      <c r="A30" s="19">
        <f t="shared" si="2"/>
        <v>18</v>
      </c>
      <c r="B30" s="149"/>
      <c r="C30" s="132"/>
      <c r="D30" s="32" t="s">
        <v>45</v>
      </c>
      <c r="E30" s="126"/>
      <c r="F30" s="127"/>
      <c r="G30" s="147"/>
      <c r="H30" s="89">
        <f t="shared" si="1"/>
        <v>1.8014705882352942</v>
      </c>
      <c r="I30" s="76">
        <v>24.5</v>
      </c>
    </row>
    <row r="31" spans="1:9" ht="41.25" customHeight="1" x14ac:dyDescent="0.25">
      <c r="A31" s="19">
        <f t="shared" si="2"/>
        <v>19</v>
      </c>
      <c r="B31" s="134"/>
      <c r="C31" s="132" t="s">
        <v>46</v>
      </c>
      <c r="D31" s="32" t="s">
        <v>47</v>
      </c>
      <c r="E31" s="21" t="s">
        <v>32</v>
      </c>
      <c r="F31" s="127" t="s">
        <v>44</v>
      </c>
      <c r="G31" s="147" t="s">
        <v>34</v>
      </c>
      <c r="H31" s="89">
        <f t="shared" si="1"/>
        <v>1.4448529411764706</v>
      </c>
      <c r="I31" s="76">
        <v>19.649999999999999</v>
      </c>
    </row>
    <row r="32" spans="1:9" ht="45.75" customHeight="1" x14ac:dyDescent="0.25">
      <c r="A32" s="19">
        <f t="shared" si="2"/>
        <v>20</v>
      </c>
      <c r="B32" s="134"/>
      <c r="C32" s="132"/>
      <c r="D32" s="32" t="s">
        <v>48</v>
      </c>
      <c r="E32" s="21" t="s">
        <v>32</v>
      </c>
      <c r="F32" s="127"/>
      <c r="G32" s="147"/>
      <c r="H32" s="89">
        <f t="shared" si="1"/>
        <v>1.8014705882352942</v>
      </c>
      <c r="I32" s="76">
        <v>24.5</v>
      </c>
    </row>
    <row r="33" spans="1:9" ht="45" customHeight="1" x14ac:dyDescent="0.25">
      <c r="A33" s="19">
        <f t="shared" si="2"/>
        <v>21</v>
      </c>
      <c r="B33" s="26"/>
      <c r="C33" s="31"/>
      <c r="D33" s="32" t="s">
        <v>49</v>
      </c>
      <c r="E33" s="21" t="s">
        <v>32</v>
      </c>
      <c r="F33" s="27" t="s">
        <v>44</v>
      </c>
      <c r="G33" s="22" t="s">
        <v>34</v>
      </c>
      <c r="H33" s="89">
        <f t="shared" si="1"/>
        <v>1.2279411764705883</v>
      </c>
      <c r="I33" s="76">
        <v>16.7</v>
      </c>
    </row>
    <row r="34" spans="1:9" ht="43.5" customHeight="1" x14ac:dyDescent="0.25">
      <c r="A34" s="19">
        <f t="shared" si="2"/>
        <v>22</v>
      </c>
      <c r="B34" s="134"/>
      <c r="C34" s="132" t="s">
        <v>50</v>
      </c>
      <c r="D34" s="45" t="s">
        <v>51</v>
      </c>
      <c r="E34" s="21" t="s">
        <v>32</v>
      </c>
      <c r="F34" s="127" t="s">
        <v>44</v>
      </c>
      <c r="G34" s="147" t="s">
        <v>34</v>
      </c>
      <c r="H34" s="89">
        <f t="shared" si="1"/>
        <v>1.4448529411764706</v>
      </c>
      <c r="I34" s="76">
        <v>19.649999999999999</v>
      </c>
    </row>
    <row r="35" spans="1:9" ht="48" customHeight="1" x14ac:dyDescent="0.25">
      <c r="A35" s="19">
        <f t="shared" si="2"/>
        <v>23</v>
      </c>
      <c r="B35" s="134"/>
      <c r="C35" s="132"/>
      <c r="D35" s="45" t="s">
        <v>52</v>
      </c>
      <c r="E35" s="21" t="s">
        <v>32</v>
      </c>
      <c r="F35" s="127"/>
      <c r="G35" s="147"/>
      <c r="H35" s="89">
        <f t="shared" si="1"/>
        <v>1.8014705882352942</v>
      </c>
      <c r="I35" s="76">
        <v>24.5</v>
      </c>
    </row>
    <row r="36" spans="1:9" ht="44.25" customHeight="1" x14ac:dyDescent="0.25">
      <c r="A36" s="19">
        <f t="shared" si="2"/>
        <v>24</v>
      </c>
      <c r="B36" s="26"/>
      <c r="C36" s="31" t="s">
        <v>53</v>
      </c>
      <c r="D36" s="45" t="s">
        <v>54</v>
      </c>
      <c r="E36" s="21" t="s">
        <v>32</v>
      </c>
      <c r="F36" s="27" t="s">
        <v>44</v>
      </c>
      <c r="G36" s="22" t="s">
        <v>34</v>
      </c>
      <c r="H36" s="89">
        <f t="shared" si="1"/>
        <v>1.0294117647058825</v>
      </c>
      <c r="I36" s="76">
        <v>14</v>
      </c>
    </row>
    <row r="37" spans="1:9" ht="48" customHeight="1" x14ac:dyDescent="0.25">
      <c r="A37" s="19">
        <f t="shared" si="2"/>
        <v>25</v>
      </c>
      <c r="B37" s="134"/>
      <c r="C37" s="132" t="s">
        <v>55</v>
      </c>
      <c r="D37" s="32" t="s">
        <v>56</v>
      </c>
      <c r="E37" s="126" t="s">
        <v>32</v>
      </c>
      <c r="F37" s="127" t="s">
        <v>44</v>
      </c>
      <c r="G37" s="147" t="s">
        <v>34</v>
      </c>
      <c r="H37" s="89">
        <f t="shared" si="1"/>
        <v>1.4448529411764706</v>
      </c>
      <c r="I37" s="76">
        <v>19.649999999999999</v>
      </c>
    </row>
    <row r="38" spans="1:9" ht="42.75" customHeight="1" x14ac:dyDescent="0.25">
      <c r="A38" s="19">
        <f t="shared" si="2"/>
        <v>26</v>
      </c>
      <c r="B38" s="134"/>
      <c r="C38" s="132"/>
      <c r="D38" s="32" t="s">
        <v>57</v>
      </c>
      <c r="E38" s="126"/>
      <c r="F38" s="127"/>
      <c r="G38" s="147"/>
      <c r="H38" s="89">
        <f t="shared" si="1"/>
        <v>1.8014705882352942</v>
      </c>
      <c r="I38" s="76">
        <v>24.5</v>
      </c>
    </row>
    <row r="39" spans="1:9" ht="24.95" customHeight="1" x14ac:dyDescent="0.25">
      <c r="A39" s="7" t="s">
        <v>2</v>
      </c>
      <c r="B39" s="133" t="s">
        <v>3</v>
      </c>
      <c r="C39" s="133"/>
      <c r="D39" s="7" t="s">
        <v>4</v>
      </c>
      <c r="E39" s="7" t="s">
        <v>5</v>
      </c>
      <c r="F39" s="7" t="s">
        <v>6</v>
      </c>
      <c r="G39" s="8" t="s">
        <v>7</v>
      </c>
      <c r="H39" s="10" t="s">
        <v>360</v>
      </c>
      <c r="I39" s="10" t="s">
        <v>359</v>
      </c>
    </row>
    <row r="40" spans="1:9" ht="48.75" customHeight="1" x14ac:dyDescent="0.25">
      <c r="A40" s="19">
        <v>27</v>
      </c>
      <c r="B40" s="134"/>
      <c r="C40" s="31" t="s">
        <v>58</v>
      </c>
      <c r="D40" s="45" t="s">
        <v>59</v>
      </c>
      <c r="E40" s="126" t="s">
        <v>32</v>
      </c>
      <c r="F40" s="127" t="s">
        <v>33</v>
      </c>
      <c r="G40" s="147" t="s">
        <v>34</v>
      </c>
      <c r="H40" s="75">
        <f>I40/13.6</f>
        <v>2.0588235294117649</v>
      </c>
      <c r="I40" s="76">
        <v>28</v>
      </c>
    </row>
    <row r="41" spans="1:9" ht="50.25" customHeight="1" x14ac:dyDescent="0.25">
      <c r="A41" s="19">
        <f t="shared" si="2"/>
        <v>28</v>
      </c>
      <c r="B41" s="134"/>
      <c r="C41" s="31" t="s">
        <v>58</v>
      </c>
      <c r="D41" s="45" t="s">
        <v>60</v>
      </c>
      <c r="E41" s="126"/>
      <c r="F41" s="127"/>
      <c r="G41" s="147"/>
      <c r="H41" s="89">
        <f t="shared" ref="H41:H49" si="3">I41/13.6</f>
        <v>1.911764705882353</v>
      </c>
      <c r="I41" s="76">
        <v>26</v>
      </c>
    </row>
    <row r="42" spans="1:9" ht="49.5" customHeight="1" x14ac:dyDescent="0.25">
      <c r="A42" s="19">
        <f t="shared" si="2"/>
        <v>29</v>
      </c>
      <c r="B42" s="30"/>
      <c r="C42" s="31" t="s">
        <v>61</v>
      </c>
      <c r="D42" s="45" t="s">
        <v>62</v>
      </c>
      <c r="E42" s="21" t="s">
        <v>32</v>
      </c>
      <c r="F42" s="27" t="s">
        <v>33</v>
      </c>
      <c r="G42" s="22" t="s">
        <v>34</v>
      </c>
      <c r="H42" s="89">
        <f t="shared" si="3"/>
        <v>2.1323529411764706</v>
      </c>
      <c r="I42" s="76">
        <v>29</v>
      </c>
    </row>
    <row r="43" spans="1:9" ht="45.75" customHeight="1" x14ac:dyDescent="0.25">
      <c r="A43" s="19">
        <f t="shared" si="2"/>
        <v>30</v>
      </c>
      <c r="B43" s="26"/>
      <c r="C43" s="31" t="s">
        <v>63</v>
      </c>
      <c r="D43" s="45" t="s">
        <v>64</v>
      </c>
      <c r="E43" s="21" t="s">
        <v>32</v>
      </c>
      <c r="F43" s="27" t="s">
        <v>44</v>
      </c>
      <c r="G43" s="22" t="s">
        <v>34</v>
      </c>
      <c r="H43" s="89">
        <f t="shared" si="3"/>
        <v>1.3235294117647058</v>
      </c>
      <c r="I43" s="76">
        <v>18</v>
      </c>
    </row>
    <row r="44" spans="1:9" ht="60" customHeight="1" x14ac:dyDescent="0.25">
      <c r="A44" s="19">
        <f t="shared" si="2"/>
        <v>31</v>
      </c>
      <c r="B44" s="26"/>
      <c r="C44" s="31" t="s">
        <v>65</v>
      </c>
      <c r="D44" s="45" t="s">
        <v>66</v>
      </c>
      <c r="E44" s="21" t="s">
        <v>67</v>
      </c>
      <c r="F44" s="27" t="s">
        <v>44</v>
      </c>
      <c r="G44" s="22" t="s">
        <v>34</v>
      </c>
      <c r="H44" s="89">
        <f t="shared" si="3"/>
        <v>0.80882352941176472</v>
      </c>
      <c r="I44" s="76">
        <v>11</v>
      </c>
    </row>
    <row r="45" spans="1:9" ht="69.75" customHeight="1" x14ac:dyDescent="0.25">
      <c r="A45" s="19">
        <f t="shared" si="2"/>
        <v>32</v>
      </c>
      <c r="B45" s="26"/>
      <c r="C45" s="31" t="s">
        <v>68</v>
      </c>
      <c r="D45" s="35" t="s">
        <v>69</v>
      </c>
      <c r="E45" s="21" t="s">
        <v>70</v>
      </c>
      <c r="F45" s="21" t="s">
        <v>71</v>
      </c>
      <c r="G45" s="22" t="s">
        <v>34</v>
      </c>
      <c r="H45" s="89">
        <f t="shared" si="3"/>
        <v>1.1764705882352942</v>
      </c>
      <c r="I45" s="76">
        <v>16</v>
      </c>
    </row>
    <row r="46" spans="1:9" ht="51" customHeight="1" x14ac:dyDescent="0.25">
      <c r="A46" s="19">
        <f t="shared" si="2"/>
        <v>33</v>
      </c>
      <c r="B46" s="26"/>
      <c r="C46" s="31" t="s">
        <v>72</v>
      </c>
      <c r="D46" s="45" t="s">
        <v>73</v>
      </c>
      <c r="E46" s="21" t="s">
        <v>32</v>
      </c>
      <c r="F46" s="27" t="s">
        <v>74</v>
      </c>
      <c r="G46" s="27" t="s">
        <v>34</v>
      </c>
      <c r="H46" s="89">
        <f t="shared" si="3"/>
        <v>1.3235294117647058</v>
      </c>
      <c r="I46" s="76">
        <v>18</v>
      </c>
    </row>
    <row r="47" spans="1:9" ht="51" customHeight="1" x14ac:dyDescent="0.25">
      <c r="A47" s="19">
        <f t="shared" si="2"/>
        <v>34</v>
      </c>
      <c r="B47" s="30"/>
      <c r="C47" s="31" t="s">
        <v>75</v>
      </c>
      <c r="D47" s="45" t="s">
        <v>76</v>
      </c>
      <c r="E47" s="126" t="s">
        <v>77</v>
      </c>
      <c r="F47" s="127" t="s">
        <v>78</v>
      </c>
      <c r="G47" s="127" t="s">
        <v>34</v>
      </c>
      <c r="H47" s="89">
        <f t="shared" si="3"/>
        <v>3.2352941176470589</v>
      </c>
      <c r="I47" s="76">
        <v>44</v>
      </c>
    </row>
    <row r="48" spans="1:9" ht="39" customHeight="1" x14ac:dyDescent="0.25">
      <c r="A48" s="19">
        <f t="shared" si="2"/>
        <v>35</v>
      </c>
      <c r="B48" s="30"/>
      <c r="C48" s="31"/>
      <c r="D48" s="45" t="s">
        <v>79</v>
      </c>
      <c r="E48" s="126"/>
      <c r="F48" s="127"/>
      <c r="G48" s="127"/>
      <c r="H48" s="89">
        <f t="shared" si="3"/>
        <v>2.9411764705882355</v>
      </c>
      <c r="I48" s="76">
        <v>40</v>
      </c>
    </row>
    <row r="49" spans="1:9" ht="40.5" customHeight="1" x14ac:dyDescent="0.25">
      <c r="A49" s="19">
        <f t="shared" si="2"/>
        <v>36</v>
      </c>
      <c r="B49" s="26"/>
      <c r="C49" s="31" t="s">
        <v>80</v>
      </c>
      <c r="D49" s="45" t="s">
        <v>81</v>
      </c>
      <c r="E49" s="21" t="s">
        <v>77</v>
      </c>
      <c r="F49" s="27" t="s">
        <v>44</v>
      </c>
      <c r="G49" s="27" t="s">
        <v>34</v>
      </c>
      <c r="H49" s="89">
        <f t="shared" si="3"/>
        <v>0.80882352941176472</v>
      </c>
      <c r="I49" s="76">
        <v>11</v>
      </c>
    </row>
    <row r="50" spans="1:9" ht="24.95" customHeight="1" x14ac:dyDescent="0.25">
      <c r="A50" s="131" t="s">
        <v>82</v>
      </c>
      <c r="B50" s="131"/>
      <c r="C50" s="131"/>
      <c r="D50" s="131"/>
      <c r="E50" s="131"/>
      <c r="F50" s="131"/>
      <c r="G50" s="131"/>
      <c r="H50" s="131"/>
      <c r="I50" s="131"/>
    </row>
    <row r="51" spans="1:9" ht="70.5" customHeight="1" x14ac:dyDescent="0.25">
      <c r="A51" s="19">
        <f>A49+1</f>
        <v>37</v>
      </c>
      <c r="B51" s="26"/>
      <c r="C51" s="31" t="s">
        <v>83</v>
      </c>
      <c r="D51" s="45" t="s">
        <v>84</v>
      </c>
      <c r="E51" s="33" t="s">
        <v>85</v>
      </c>
      <c r="F51" s="36" t="s">
        <v>34</v>
      </c>
      <c r="G51" s="36" t="s">
        <v>34</v>
      </c>
      <c r="H51" s="75">
        <f>I51/13.6</f>
        <v>2.4264705882352944</v>
      </c>
      <c r="I51" s="76">
        <v>33</v>
      </c>
    </row>
    <row r="52" spans="1:9" ht="56.25" customHeight="1" x14ac:dyDescent="0.25">
      <c r="A52" s="19">
        <f t="shared" ref="A52:A67" si="4">A51+1</f>
        <v>38</v>
      </c>
      <c r="B52" s="26"/>
      <c r="C52" s="31" t="s">
        <v>86</v>
      </c>
      <c r="D52" s="45" t="s">
        <v>87</v>
      </c>
      <c r="E52" s="33" t="s">
        <v>85</v>
      </c>
      <c r="F52" s="36" t="s">
        <v>88</v>
      </c>
      <c r="G52" s="36" t="s">
        <v>14</v>
      </c>
      <c r="H52" s="89">
        <f t="shared" ref="H52:H67" si="5">I52/13.6</f>
        <v>3.3823529411764706</v>
      </c>
      <c r="I52" s="76">
        <v>46</v>
      </c>
    </row>
    <row r="53" spans="1:9" ht="48.75" customHeight="1" x14ac:dyDescent="0.25">
      <c r="A53" s="19">
        <f t="shared" si="4"/>
        <v>39</v>
      </c>
      <c r="B53" s="26"/>
      <c r="C53" s="31" t="s">
        <v>89</v>
      </c>
      <c r="D53" s="45" t="s">
        <v>90</v>
      </c>
      <c r="E53" s="33" t="s">
        <v>85</v>
      </c>
      <c r="F53" s="36" t="s">
        <v>88</v>
      </c>
      <c r="G53" s="36" t="s">
        <v>14</v>
      </c>
      <c r="H53" s="89">
        <f t="shared" si="5"/>
        <v>3.3823529411764706</v>
      </c>
      <c r="I53" s="76">
        <v>46</v>
      </c>
    </row>
    <row r="54" spans="1:9" ht="48.75" customHeight="1" x14ac:dyDescent="0.25">
      <c r="A54" s="19">
        <f t="shared" si="4"/>
        <v>40</v>
      </c>
      <c r="B54" s="26"/>
      <c r="C54" s="31" t="s">
        <v>91</v>
      </c>
      <c r="D54" s="45" t="s">
        <v>92</v>
      </c>
      <c r="E54" s="33"/>
      <c r="F54" s="36" t="s">
        <v>93</v>
      </c>
      <c r="G54" s="36" t="s">
        <v>14</v>
      </c>
      <c r="H54" s="89">
        <f t="shared" si="5"/>
        <v>1.8382352941176472</v>
      </c>
      <c r="I54" s="76">
        <v>25</v>
      </c>
    </row>
    <row r="55" spans="1:9" ht="54.75" customHeight="1" x14ac:dyDescent="0.25">
      <c r="A55" s="19">
        <f t="shared" si="4"/>
        <v>41</v>
      </c>
      <c r="B55" s="26"/>
      <c r="C55" s="31" t="s">
        <v>94</v>
      </c>
      <c r="D55" s="45" t="s">
        <v>95</v>
      </c>
      <c r="E55" s="33" t="s">
        <v>96</v>
      </c>
      <c r="F55" s="36" t="s">
        <v>97</v>
      </c>
      <c r="G55" s="36" t="s">
        <v>14</v>
      </c>
      <c r="H55" s="89">
        <f t="shared" si="5"/>
        <v>1.0110294117647058</v>
      </c>
      <c r="I55" s="76">
        <v>13.75</v>
      </c>
    </row>
    <row r="56" spans="1:9" ht="56.25" customHeight="1" x14ac:dyDescent="0.25">
      <c r="A56" s="19">
        <f t="shared" si="4"/>
        <v>42</v>
      </c>
      <c r="B56" s="26"/>
      <c r="C56" s="31" t="s">
        <v>98</v>
      </c>
      <c r="D56" s="45" t="s">
        <v>99</v>
      </c>
      <c r="E56" s="33" t="s">
        <v>100</v>
      </c>
      <c r="F56" s="36" t="s">
        <v>97</v>
      </c>
      <c r="G56" s="36" t="s">
        <v>14</v>
      </c>
      <c r="H56" s="89">
        <f t="shared" si="5"/>
        <v>0.22058823529411764</v>
      </c>
      <c r="I56" s="76">
        <v>3</v>
      </c>
    </row>
    <row r="57" spans="1:9" ht="53.25" customHeight="1" x14ac:dyDescent="0.25">
      <c r="A57" s="19">
        <f t="shared" si="4"/>
        <v>43</v>
      </c>
      <c r="B57" s="26"/>
      <c r="C57" s="31" t="s">
        <v>101</v>
      </c>
      <c r="D57" s="45" t="s">
        <v>102</v>
      </c>
      <c r="E57" s="33" t="s">
        <v>103</v>
      </c>
      <c r="F57" s="36" t="s">
        <v>104</v>
      </c>
      <c r="G57" s="36" t="s">
        <v>14</v>
      </c>
      <c r="H57" s="89">
        <f t="shared" si="5"/>
        <v>0.14705882352941177</v>
      </c>
      <c r="I57" s="76">
        <v>2</v>
      </c>
    </row>
    <row r="58" spans="1:9" ht="49.5" customHeight="1" x14ac:dyDescent="0.25">
      <c r="A58" s="19">
        <f t="shared" si="4"/>
        <v>44</v>
      </c>
      <c r="B58" s="26"/>
      <c r="C58" s="31" t="s">
        <v>105</v>
      </c>
      <c r="D58" s="45" t="s">
        <v>106</v>
      </c>
      <c r="E58" s="33" t="s">
        <v>103</v>
      </c>
      <c r="F58" s="36" t="s">
        <v>104</v>
      </c>
      <c r="G58" s="36" t="s">
        <v>14</v>
      </c>
      <c r="H58" s="89">
        <f t="shared" si="5"/>
        <v>0.13970588235294118</v>
      </c>
      <c r="I58" s="76">
        <v>1.9</v>
      </c>
    </row>
    <row r="59" spans="1:9" ht="45.75" customHeight="1" x14ac:dyDescent="0.25">
      <c r="A59" s="19">
        <f t="shared" si="4"/>
        <v>45</v>
      </c>
      <c r="B59" s="26"/>
      <c r="C59" s="31" t="s">
        <v>107</v>
      </c>
      <c r="D59" s="45" t="s">
        <v>108</v>
      </c>
      <c r="E59" s="33" t="s">
        <v>103</v>
      </c>
      <c r="F59" s="36" t="s">
        <v>104</v>
      </c>
      <c r="G59" s="36" t="s">
        <v>14</v>
      </c>
      <c r="H59" s="89">
        <f t="shared" si="5"/>
        <v>0.14705882352941177</v>
      </c>
      <c r="I59" s="76">
        <v>2</v>
      </c>
    </row>
    <row r="60" spans="1:9" ht="53.25" customHeight="1" x14ac:dyDescent="0.25">
      <c r="A60" s="19">
        <f t="shared" si="4"/>
        <v>46</v>
      </c>
      <c r="B60" s="26"/>
      <c r="C60" s="31" t="s">
        <v>109</v>
      </c>
      <c r="D60" s="45" t="s">
        <v>110</v>
      </c>
      <c r="E60" s="33" t="s">
        <v>103</v>
      </c>
      <c r="F60" s="36" t="s">
        <v>104</v>
      </c>
      <c r="G60" s="36" t="s">
        <v>14</v>
      </c>
      <c r="H60" s="89">
        <f t="shared" si="5"/>
        <v>0.13970588235294118</v>
      </c>
      <c r="I60" s="76">
        <v>1.9</v>
      </c>
    </row>
    <row r="61" spans="1:9" ht="56.25" customHeight="1" x14ac:dyDescent="0.25">
      <c r="A61" s="19">
        <f t="shared" si="4"/>
        <v>47</v>
      </c>
      <c r="B61" s="26"/>
      <c r="C61" s="31" t="s">
        <v>111</v>
      </c>
      <c r="D61" s="35" t="s">
        <v>112</v>
      </c>
      <c r="E61" s="33" t="s">
        <v>113</v>
      </c>
      <c r="F61" s="36" t="s">
        <v>114</v>
      </c>
      <c r="G61" s="36" t="s">
        <v>14</v>
      </c>
      <c r="H61" s="89">
        <f t="shared" si="5"/>
        <v>0.2720588235294118</v>
      </c>
      <c r="I61" s="76">
        <v>3.7</v>
      </c>
    </row>
    <row r="62" spans="1:9" ht="49.5" customHeight="1" x14ac:dyDescent="0.25">
      <c r="A62" s="19">
        <f t="shared" si="4"/>
        <v>48</v>
      </c>
      <c r="B62" s="26"/>
      <c r="C62" s="31" t="s">
        <v>115</v>
      </c>
      <c r="D62" s="45" t="s">
        <v>116</v>
      </c>
      <c r="E62" s="33" t="s">
        <v>113</v>
      </c>
      <c r="F62" s="36" t="s">
        <v>114</v>
      </c>
      <c r="G62" s="36" t="s">
        <v>14</v>
      </c>
      <c r="H62" s="89">
        <f t="shared" si="5"/>
        <v>0.28308823529411764</v>
      </c>
      <c r="I62" s="76">
        <v>3.85</v>
      </c>
    </row>
    <row r="63" spans="1:9" ht="48.75" customHeight="1" x14ac:dyDescent="0.25">
      <c r="A63" s="19">
        <f t="shared" si="4"/>
        <v>49</v>
      </c>
      <c r="B63" s="26"/>
      <c r="C63" s="31" t="s">
        <v>117</v>
      </c>
      <c r="D63" s="45" t="s">
        <v>118</v>
      </c>
      <c r="E63" s="33" t="s">
        <v>113</v>
      </c>
      <c r="F63" s="36" t="s">
        <v>119</v>
      </c>
      <c r="G63" s="36" t="s">
        <v>14</v>
      </c>
      <c r="H63" s="89">
        <f t="shared" si="5"/>
        <v>0.55147058823529416</v>
      </c>
      <c r="I63" s="76">
        <v>7.5</v>
      </c>
    </row>
    <row r="64" spans="1:9" ht="49.5" customHeight="1" x14ac:dyDescent="0.25">
      <c r="A64" s="19">
        <f t="shared" si="4"/>
        <v>50</v>
      </c>
      <c r="B64" s="26"/>
      <c r="C64" s="31" t="s">
        <v>120</v>
      </c>
      <c r="D64" s="45" t="s">
        <v>121</v>
      </c>
      <c r="E64" s="33" t="s">
        <v>122</v>
      </c>
      <c r="F64" s="36" t="s">
        <v>44</v>
      </c>
      <c r="G64" s="36" t="s">
        <v>34</v>
      </c>
      <c r="H64" s="89">
        <f t="shared" si="5"/>
        <v>1.2683823529411764</v>
      </c>
      <c r="I64" s="76">
        <v>17.25</v>
      </c>
    </row>
    <row r="65" spans="1:9" ht="46.5" customHeight="1" x14ac:dyDescent="0.25">
      <c r="A65" s="19">
        <f t="shared" si="4"/>
        <v>51</v>
      </c>
      <c r="B65" s="26"/>
      <c r="C65" s="31" t="s">
        <v>123</v>
      </c>
      <c r="D65" s="45" t="s">
        <v>124</v>
      </c>
      <c r="E65" s="33" t="s">
        <v>122</v>
      </c>
      <c r="F65" s="36" t="s">
        <v>44</v>
      </c>
      <c r="G65" s="36" t="s">
        <v>34</v>
      </c>
      <c r="H65" s="89">
        <f t="shared" si="5"/>
        <v>1.2132352941176472</v>
      </c>
      <c r="I65" s="76">
        <v>16.5</v>
      </c>
    </row>
    <row r="66" spans="1:9" ht="48.75" customHeight="1" x14ac:dyDescent="0.25">
      <c r="A66" s="19">
        <f t="shared" si="4"/>
        <v>52</v>
      </c>
      <c r="B66" s="134"/>
      <c r="C66" s="132"/>
      <c r="D66" s="45" t="s">
        <v>125</v>
      </c>
      <c r="E66" s="33" t="s">
        <v>32</v>
      </c>
      <c r="F66" s="135"/>
      <c r="G66" s="135" t="s">
        <v>14</v>
      </c>
      <c r="H66" s="89">
        <f t="shared" si="5"/>
        <v>1.25</v>
      </c>
      <c r="I66" s="76">
        <v>17</v>
      </c>
    </row>
    <row r="67" spans="1:9" ht="49.5" customHeight="1" x14ac:dyDescent="0.25">
      <c r="A67" s="19">
        <f t="shared" si="4"/>
        <v>53</v>
      </c>
      <c r="B67" s="134"/>
      <c r="C67" s="132"/>
      <c r="D67" s="45" t="s">
        <v>126</v>
      </c>
      <c r="E67" s="33" t="s">
        <v>32</v>
      </c>
      <c r="F67" s="135"/>
      <c r="G67" s="135"/>
      <c r="H67" s="89">
        <f t="shared" si="5"/>
        <v>1.3235294117647058</v>
      </c>
      <c r="I67" s="76">
        <v>18</v>
      </c>
    </row>
    <row r="68" spans="1:9" ht="24.95" customHeight="1" x14ac:dyDescent="0.25">
      <c r="A68" s="146" t="s">
        <v>127</v>
      </c>
      <c r="B68" s="146"/>
      <c r="C68" s="146"/>
      <c r="D68" s="146"/>
      <c r="E68" s="146"/>
      <c r="F68" s="146"/>
      <c r="G68" s="146"/>
      <c r="H68" s="146"/>
      <c r="I68" s="146"/>
    </row>
    <row r="69" spans="1:9" ht="45" customHeight="1" x14ac:dyDescent="0.25">
      <c r="A69" s="137">
        <f>A67+1</f>
        <v>54</v>
      </c>
      <c r="B69" s="26"/>
      <c r="C69" s="31" t="s">
        <v>128</v>
      </c>
      <c r="D69" s="35" t="s">
        <v>129</v>
      </c>
      <c r="E69" s="37" t="s">
        <v>32</v>
      </c>
      <c r="F69" s="38" t="s">
        <v>130</v>
      </c>
      <c r="G69" s="39" t="s">
        <v>34</v>
      </c>
      <c r="H69" s="75">
        <f>I69/13.6</f>
        <v>1.8382352941176472</v>
      </c>
      <c r="I69" s="76">
        <v>25</v>
      </c>
    </row>
    <row r="70" spans="1:9" ht="43.5" customHeight="1" x14ac:dyDescent="0.25">
      <c r="A70" s="137"/>
      <c r="B70" s="26"/>
      <c r="C70" s="31" t="s">
        <v>128</v>
      </c>
      <c r="D70" s="35" t="s">
        <v>131</v>
      </c>
      <c r="E70" s="37" t="s">
        <v>132</v>
      </c>
      <c r="F70" s="38" t="s">
        <v>130</v>
      </c>
      <c r="G70" s="39" t="s">
        <v>34</v>
      </c>
      <c r="H70" s="89">
        <f t="shared" ref="H70:H86" si="6">I70/13.6</f>
        <v>1.911764705882353</v>
      </c>
      <c r="I70" s="76">
        <v>26</v>
      </c>
    </row>
    <row r="71" spans="1:9" ht="45" customHeight="1" x14ac:dyDescent="0.25">
      <c r="A71" s="19">
        <v>55</v>
      </c>
      <c r="B71" s="26"/>
      <c r="C71" s="31" t="s">
        <v>133</v>
      </c>
      <c r="D71" s="35" t="s">
        <v>134</v>
      </c>
      <c r="E71" s="37" t="s">
        <v>103</v>
      </c>
      <c r="F71" s="38" t="s">
        <v>135</v>
      </c>
      <c r="G71" s="38" t="s">
        <v>14</v>
      </c>
      <c r="H71" s="89">
        <f t="shared" si="6"/>
        <v>0.33088235294117646</v>
      </c>
      <c r="I71" s="76">
        <v>4.5</v>
      </c>
    </row>
    <row r="72" spans="1:9" ht="45" customHeight="1" x14ac:dyDescent="0.25">
      <c r="A72" s="137">
        <v>56</v>
      </c>
      <c r="B72" s="26"/>
      <c r="C72" s="31" t="s">
        <v>133</v>
      </c>
      <c r="D72" s="35" t="s">
        <v>136</v>
      </c>
      <c r="E72" s="37" t="s">
        <v>103</v>
      </c>
      <c r="F72" s="38" t="s">
        <v>135</v>
      </c>
      <c r="G72" s="38" t="s">
        <v>14</v>
      </c>
      <c r="H72" s="89">
        <f t="shared" si="6"/>
        <v>0.3125</v>
      </c>
      <c r="I72" s="76">
        <v>4.25</v>
      </c>
    </row>
    <row r="73" spans="1:9" ht="52.5" customHeight="1" x14ac:dyDescent="0.25">
      <c r="A73" s="137"/>
      <c r="B73" s="26"/>
      <c r="C73" s="31" t="s">
        <v>137</v>
      </c>
      <c r="D73" s="73" t="s">
        <v>138</v>
      </c>
      <c r="E73" s="37" t="s">
        <v>139</v>
      </c>
      <c r="F73" s="38" t="s">
        <v>140</v>
      </c>
      <c r="G73" s="38" t="s">
        <v>14</v>
      </c>
      <c r="H73" s="89">
        <f t="shared" si="6"/>
        <v>1.0294117647058825</v>
      </c>
      <c r="I73" s="76">
        <v>14</v>
      </c>
    </row>
    <row r="74" spans="1:9" ht="45" customHeight="1" x14ac:dyDescent="0.25">
      <c r="A74" s="19">
        <v>57</v>
      </c>
      <c r="B74" s="26"/>
      <c r="C74" s="31" t="s">
        <v>141</v>
      </c>
      <c r="D74" s="45" t="s">
        <v>142</v>
      </c>
      <c r="E74" s="37" t="s">
        <v>32</v>
      </c>
      <c r="F74" s="38" t="s">
        <v>143</v>
      </c>
      <c r="G74" s="38" t="s">
        <v>14</v>
      </c>
      <c r="H74" s="89">
        <f t="shared" si="6"/>
        <v>1.1397058823529411</v>
      </c>
      <c r="I74" s="76">
        <v>15.5</v>
      </c>
    </row>
    <row r="75" spans="1:9" ht="54.75" customHeight="1" x14ac:dyDescent="0.25">
      <c r="A75" s="19">
        <v>58</v>
      </c>
      <c r="B75" s="26"/>
      <c r="C75" s="31" t="s">
        <v>144</v>
      </c>
      <c r="D75" s="45" t="s">
        <v>145</v>
      </c>
      <c r="E75" s="37" t="s">
        <v>32</v>
      </c>
      <c r="F75" s="38" t="s">
        <v>143</v>
      </c>
      <c r="G75" s="38" t="s">
        <v>14</v>
      </c>
      <c r="H75" s="89">
        <f t="shared" si="6"/>
        <v>1.1397058823529411</v>
      </c>
      <c r="I75" s="76">
        <v>15.5</v>
      </c>
    </row>
    <row r="76" spans="1:9" ht="54" customHeight="1" x14ac:dyDescent="0.25">
      <c r="A76" s="137">
        <v>59</v>
      </c>
      <c r="B76" s="26"/>
      <c r="C76" s="31" t="s">
        <v>141</v>
      </c>
      <c r="D76" s="45" t="s">
        <v>146</v>
      </c>
      <c r="E76" s="37" t="s">
        <v>32</v>
      </c>
      <c r="F76" s="38" t="s">
        <v>143</v>
      </c>
      <c r="G76" s="38" t="s">
        <v>14</v>
      </c>
      <c r="H76" s="89">
        <f t="shared" si="6"/>
        <v>1.1029411764705883</v>
      </c>
      <c r="I76" s="76">
        <v>15</v>
      </c>
    </row>
    <row r="77" spans="1:9" ht="51.75" customHeight="1" x14ac:dyDescent="0.25">
      <c r="A77" s="137"/>
      <c r="B77" s="26"/>
      <c r="C77" s="31" t="s">
        <v>144</v>
      </c>
      <c r="D77" s="45" t="s">
        <v>147</v>
      </c>
      <c r="E77" s="37" t="s">
        <v>32</v>
      </c>
      <c r="F77" s="38" t="s">
        <v>143</v>
      </c>
      <c r="G77" s="38" t="s">
        <v>14</v>
      </c>
      <c r="H77" s="89">
        <f t="shared" si="6"/>
        <v>1.1029411764705883</v>
      </c>
      <c r="I77" s="76">
        <v>15</v>
      </c>
    </row>
    <row r="78" spans="1:9" ht="51.75" customHeight="1" x14ac:dyDescent="0.25">
      <c r="A78" s="137">
        <f>A76+1</f>
        <v>60</v>
      </c>
      <c r="B78" s="26"/>
      <c r="C78" s="31" t="s">
        <v>148</v>
      </c>
      <c r="D78" s="45" t="s">
        <v>149</v>
      </c>
      <c r="E78" s="37" t="s">
        <v>32</v>
      </c>
      <c r="F78" s="38" t="s">
        <v>143</v>
      </c>
      <c r="G78" s="38" t="s">
        <v>14</v>
      </c>
      <c r="H78" s="89">
        <f t="shared" si="6"/>
        <v>1.1029411764705883</v>
      </c>
      <c r="I78" s="76">
        <v>15</v>
      </c>
    </row>
    <row r="79" spans="1:9" ht="55.5" customHeight="1" x14ac:dyDescent="0.25">
      <c r="A79" s="137"/>
      <c r="B79" s="26"/>
      <c r="C79" s="31" t="s">
        <v>150</v>
      </c>
      <c r="D79" s="45" t="s">
        <v>151</v>
      </c>
      <c r="E79" s="37" t="s">
        <v>32</v>
      </c>
      <c r="F79" s="38" t="s">
        <v>152</v>
      </c>
      <c r="G79" s="38" t="s">
        <v>14</v>
      </c>
      <c r="H79" s="89">
        <f t="shared" si="6"/>
        <v>2.9411764705882355</v>
      </c>
      <c r="I79" s="76">
        <v>40</v>
      </c>
    </row>
    <row r="80" spans="1:9" ht="59.25" customHeight="1" x14ac:dyDescent="0.25">
      <c r="A80" s="137">
        <f>A78+1</f>
        <v>61</v>
      </c>
      <c r="B80" s="26"/>
      <c r="C80" s="31" t="s">
        <v>153</v>
      </c>
      <c r="D80" s="35" t="s">
        <v>154</v>
      </c>
      <c r="E80" s="37" t="s">
        <v>32</v>
      </c>
      <c r="F80" s="38" t="s">
        <v>143</v>
      </c>
      <c r="G80" s="38" t="s">
        <v>14</v>
      </c>
      <c r="H80" s="89">
        <f t="shared" si="6"/>
        <v>1.1029411764705883</v>
      </c>
      <c r="I80" s="76">
        <v>15</v>
      </c>
    </row>
    <row r="81" spans="1:9" ht="64.5" customHeight="1" x14ac:dyDescent="0.25">
      <c r="A81" s="137"/>
      <c r="B81" s="26"/>
      <c r="C81" s="31" t="s">
        <v>155</v>
      </c>
      <c r="D81" s="45" t="s">
        <v>156</v>
      </c>
      <c r="E81" s="37" t="s">
        <v>32</v>
      </c>
      <c r="F81" s="40" t="s">
        <v>130</v>
      </c>
      <c r="G81" s="39" t="s">
        <v>34</v>
      </c>
      <c r="H81" s="89">
        <f t="shared" si="6"/>
        <v>1.6911764705882353</v>
      </c>
      <c r="I81" s="76">
        <v>23</v>
      </c>
    </row>
    <row r="82" spans="1:9" ht="51.75" customHeight="1" x14ac:dyDescent="0.25">
      <c r="A82" s="137">
        <f>A80+1</f>
        <v>62</v>
      </c>
      <c r="B82" s="26"/>
      <c r="C82" s="31" t="s">
        <v>157</v>
      </c>
      <c r="D82" s="45" t="s">
        <v>158</v>
      </c>
      <c r="E82" s="37" t="s">
        <v>32</v>
      </c>
      <c r="F82" s="40" t="s">
        <v>143</v>
      </c>
      <c r="G82" s="40" t="s">
        <v>14</v>
      </c>
      <c r="H82" s="89">
        <f t="shared" si="6"/>
        <v>1.0477941176470589</v>
      </c>
      <c r="I82" s="76">
        <v>14.25</v>
      </c>
    </row>
    <row r="83" spans="1:9" ht="54" customHeight="1" x14ac:dyDescent="0.25">
      <c r="A83" s="137"/>
      <c r="B83" s="26"/>
      <c r="C83" s="31" t="s">
        <v>159</v>
      </c>
      <c r="D83" s="35" t="s">
        <v>160</v>
      </c>
      <c r="E83" s="41" t="s">
        <v>103</v>
      </c>
      <c r="F83" s="40" t="s">
        <v>135</v>
      </c>
      <c r="G83" s="40" t="s">
        <v>14</v>
      </c>
      <c r="H83" s="89">
        <f t="shared" si="6"/>
        <v>0.3125</v>
      </c>
      <c r="I83" s="76">
        <v>4.25</v>
      </c>
    </row>
    <row r="84" spans="1:9" ht="48" customHeight="1" x14ac:dyDescent="0.25">
      <c r="A84" s="137">
        <f>A82+1</f>
        <v>63</v>
      </c>
      <c r="B84" s="26"/>
      <c r="C84" s="31" t="s">
        <v>161</v>
      </c>
      <c r="D84" s="35" t="s">
        <v>162</v>
      </c>
      <c r="E84" s="41" t="s">
        <v>32</v>
      </c>
      <c r="F84" s="40" t="s">
        <v>163</v>
      </c>
      <c r="G84" s="40" t="s">
        <v>14</v>
      </c>
      <c r="H84" s="89">
        <f t="shared" si="6"/>
        <v>4.4117647058823533</v>
      </c>
      <c r="I84" s="76">
        <v>60</v>
      </c>
    </row>
    <row r="85" spans="1:9" ht="51" customHeight="1" x14ac:dyDescent="0.25">
      <c r="A85" s="137"/>
      <c r="B85" s="26"/>
      <c r="C85" s="31" t="s">
        <v>164</v>
      </c>
      <c r="D85" s="35" t="s">
        <v>165</v>
      </c>
      <c r="E85" s="41" t="s">
        <v>32</v>
      </c>
      <c r="F85" s="40" t="s">
        <v>163</v>
      </c>
      <c r="G85" s="40" t="s">
        <v>14</v>
      </c>
      <c r="H85" s="89">
        <f t="shared" si="6"/>
        <v>4.0441176470588234</v>
      </c>
      <c r="I85" s="76">
        <v>55</v>
      </c>
    </row>
    <row r="86" spans="1:9" ht="46.5" customHeight="1" x14ac:dyDescent="0.25">
      <c r="A86" s="19">
        <f>SUM(A84+1)</f>
        <v>64</v>
      </c>
      <c r="B86" s="26"/>
      <c r="C86" s="31"/>
      <c r="D86" s="35" t="s">
        <v>166</v>
      </c>
      <c r="E86" s="41"/>
      <c r="F86" s="40"/>
      <c r="G86" s="40" t="s">
        <v>14</v>
      </c>
      <c r="H86" s="89">
        <f t="shared" si="6"/>
        <v>4.0441176470588234</v>
      </c>
      <c r="I86" s="77">
        <v>55</v>
      </c>
    </row>
    <row r="87" spans="1:9" ht="24.95" customHeight="1" x14ac:dyDescent="0.25">
      <c r="A87" s="131" t="s">
        <v>167</v>
      </c>
      <c r="B87" s="131"/>
      <c r="C87" s="131"/>
      <c r="D87" s="131"/>
      <c r="E87" s="131"/>
      <c r="F87" s="131"/>
      <c r="G87" s="131"/>
      <c r="H87" s="131"/>
      <c r="I87" s="131"/>
    </row>
    <row r="88" spans="1:9" ht="45" customHeight="1" x14ac:dyDescent="0.25">
      <c r="A88" s="137">
        <f>SUM(A86+1)</f>
        <v>65</v>
      </c>
      <c r="B88" s="134"/>
      <c r="C88" s="132" t="s">
        <v>168</v>
      </c>
      <c r="D88" s="136" t="s">
        <v>169</v>
      </c>
      <c r="E88" s="33" t="s">
        <v>85</v>
      </c>
      <c r="F88" s="135" t="s">
        <v>170</v>
      </c>
      <c r="G88" s="135" t="s">
        <v>34</v>
      </c>
      <c r="H88" s="75">
        <f>I88/13.6</f>
        <v>2.4264705882352944</v>
      </c>
      <c r="I88" s="76">
        <v>33</v>
      </c>
    </row>
    <row r="89" spans="1:9" ht="45" customHeight="1" x14ac:dyDescent="0.25">
      <c r="A89" s="137"/>
      <c r="B89" s="134"/>
      <c r="C89" s="132"/>
      <c r="D89" s="136"/>
      <c r="E89" s="33" t="s">
        <v>100</v>
      </c>
      <c r="F89" s="135"/>
      <c r="G89" s="135"/>
      <c r="H89" s="89">
        <f t="shared" ref="H89:H107" si="7">I89/13.6</f>
        <v>1.911764705882353</v>
      </c>
      <c r="I89" s="76">
        <v>26</v>
      </c>
    </row>
    <row r="90" spans="1:9" ht="44.25" customHeight="1" x14ac:dyDescent="0.25">
      <c r="A90" s="19">
        <f>A88+1</f>
        <v>66</v>
      </c>
      <c r="B90" s="26"/>
      <c r="C90" s="31" t="s">
        <v>171</v>
      </c>
      <c r="D90" s="45" t="s">
        <v>172</v>
      </c>
      <c r="E90" s="33" t="s">
        <v>70</v>
      </c>
      <c r="F90" s="36" t="s">
        <v>93</v>
      </c>
      <c r="G90" s="36" t="s">
        <v>14</v>
      </c>
      <c r="H90" s="89">
        <f t="shared" si="7"/>
        <v>1.8382352941176472</v>
      </c>
      <c r="I90" s="76">
        <v>25</v>
      </c>
    </row>
    <row r="91" spans="1:9" ht="45" customHeight="1" x14ac:dyDescent="0.25">
      <c r="A91" s="19">
        <f>A90+1</f>
        <v>67</v>
      </c>
      <c r="B91" s="26"/>
      <c r="C91" s="31" t="s">
        <v>173</v>
      </c>
      <c r="D91" s="45" t="s">
        <v>174</v>
      </c>
      <c r="E91" s="33" t="s">
        <v>100</v>
      </c>
      <c r="F91" s="36" t="s">
        <v>175</v>
      </c>
      <c r="G91" s="36" t="s">
        <v>14</v>
      </c>
      <c r="H91" s="89">
        <f t="shared" si="7"/>
        <v>2.5735294117647061</v>
      </c>
      <c r="I91" s="76">
        <v>35</v>
      </c>
    </row>
    <row r="92" spans="1:9" ht="52.5" customHeight="1" x14ac:dyDescent="0.25">
      <c r="A92" s="19">
        <f>A91+1</f>
        <v>68</v>
      </c>
      <c r="B92" s="26"/>
      <c r="C92" s="31" t="s">
        <v>176</v>
      </c>
      <c r="D92" s="45" t="s">
        <v>177</v>
      </c>
      <c r="E92" s="33" t="s">
        <v>100</v>
      </c>
      <c r="F92" s="36" t="s">
        <v>175</v>
      </c>
      <c r="G92" s="36" t="s">
        <v>14</v>
      </c>
      <c r="H92" s="89">
        <f t="shared" si="7"/>
        <v>2.5735294117647061</v>
      </c>
      <c r="I92" s="76">
        <v>35</v>
      </c>
    </row>
    <row r="93" spans="1:9" ht="51" customHeight="1" x14ac:dyDescent="0.25">
      <c r="A93" s="19">
        <f>A92+1</f>
        <v>69</v>
      </c>
      <c r="B93" s="26"/>
      <c r="C93" s="31" t="s">
        <v>178</v>
      </c>
      <c r="D93" s="35" t="s">
        <v>179</v>
      </c>
      <c r="E93" s="33"/>
      <c r="F93" s="36" t="s">
        <v>97</v>
      </c>
      <c r="G93" s="36" t="s">
        <v>14</v>
      </c>
      <c r="H93" s="89">
        <f t="shared" si="7"/>
        <v>0.22058823529411764</v>
      </c>
      <c r="I93" s="76">
        <v>3</v>
      </c>
    </row>
    <row r="94" spans="1:9" ht="47.25" customHeight="1" x14ac:dyDescent="0.25">
      <c r="A94" s="19">
        <f t="shared" ref="A94:A104" si="8">A93+1</f>
        <v>70</v>
      </c>
      <c r="B94" s="26"/>
      <c r="C94" s="31" t="s">
        <v>180</v>
      </c>
      <c r="D94" s="45" t="s">
        <v>181</v>
      </c>
      <c r="E94" s="33" t="s">
        <v>113</v>
      </c>
      <c r="F94" s="36" t="s">
        <v>114</v>
      </c>
      <c r="G94" s="36" t="s">
        <v>14</v>
      </c>
      <c r="H94" s="89">
        <f t="shared" si="7"/>
        <v>0.28308823529411764</v>
      </c>
      <c r="I94" s="76">
        <v>3.85</v>
      </c>
    </row>
    <row r="95" spans="1:9" ht="46.5" customHeight="1" x14ac:dyDescent="0.25">
      <c r="A95" s="19">
        <f t="shared" si="8"/>
        <v>71</v>
      </c>
      <c r="B95" s="26"/>
      <c r="C95" s="31" t="s">
        <v>182</v>
      </c>
      <c r="D95" s="45" t="s">
        <v>183</v>
      </c>
      <c r="E95" s="33" t="s">
        <v>113</v>
      </c>
      <c r="F95" s="36" t="s">
        <v>114</v>
      </c>
      <c r="G95" s="36" t="s">
        <v>14</v>
      </c>
      <c r="H95" s="89">
        <f t="shared" si="7"/>
        <v>0.2720588235294118</v>
      </c>
      <c r="I95" s="76">
        <v>3.7</v>
      </c>
    </row>
    <row r="96" spans="1:9" ht="44.25" customHeight="1" x14ac:dyDescent="0.25">
      <c r="A96" s="19">
        <f t="shared" si="8"/>
        <v>72</v>
      </c>
      <c r="B96" s="26"/>
      <c r="C96" s="31" t="s">
        <v>184</v>
      </c>
      <c r="D96" s="45" t="s">
        <v>185</v>
      </c>
      <c r="E96" s="33" t="s">
        <v>113</v>
      </c>
      <c r="F96" s="36" t="s">
        <v>114</v>
      </c>
      <c r="G96" s="36" t="s">
        <v>14</v>
      </c>
      <c r="H96" s="89">
        <f t="shared" si="7"/>
        <v>0.25735294117647062</v>
      </c>
      <c r="I96" s="76">
        <v>3.5</v>
      </c>
    </row>
    <row r="97" spans="1:9" ht="57.75" customHeight="1" x14ac:dyDescent="0.25">
      <c r="A97" s="19">
        <f t="shared" si="8"/>
        <v>73</v>
      </c>
      <c r="B97" s="26"/>
      <c r="C97" s="31" t="s">
        <v>186</v>
      </c>
      <c r="D97" s="45" t="s">
        <v>187</v>
      </c>
      <c r="E97" s="33" t="s">
        <v>100</v>
      </c>
      <c r="F97" s="36" t="s">
        <v>170</v>
      </c>
      <c r="G97" s="36" t="s">
        <v>34</v>
      </c>
      <c r="H97" s="89">
        <f t="shared" si="7"/>
        <v>1.8014705882352942</v>
      </c>
      <c r="I97" s="76">
        <v>24.5</v>
      </c>
    </row>
    <row r="98" spans="1:9" ht="48" customHeight="1" x14ac:dyDescent="0.25">
      <c r="A98" s="19">
        <f t="shared" si="8"/>
        <v>74</v>
      </c>
      <c r="B98" s="26"/>
      <c r="C98" s="31"/>
      <c r="D98" s="45" t="s">
        <v>188</v>
      </c>
      <c r="E98" s="33" t="s">
        <v>113</v>
      </c>
      <c r="F98" s="36" t="s">
        <v>114</v>
      </c>
      <c r="G98" s="36" t="s">
        <v>14</v>
      </c>
      <c r="H98" s="89">
        <f t="shared" si="7"/>
        <v>0.25367647058823534</v>
      </c>
      <c r="I98" s="76">
        <v>3.45</v>
      </c>
    </row>
    <row r="99" spans="1:9" ht="53.25" customHeight="1" x14ac:dyDescent="0.25">
      <c r="A99" s="19">
        <f t="shared" si="8"/>
        <v>75</v>
      </c>
      <c r="B99" s="26"/>
      <c r="C99" s="132" t="s">
        <v>189</v>
      </c>
      <c r="D99" s="136" t="s">
        <v>190</v>
      </c>
      <c r="E99" s="33" t="s">
        <v>191</v>
      </c>
      <c r="F99" s="36" t="s">
        <v>170</v>
      </c>
      <c r="G99" s="36" t="s">
        <v>34</v>
      </c>
      <c r="H99" s="89">
        <f t="shared" si="7"/>
        <v>1.8014705882352942</v>
      </c>
      <c r="I99" s="76">
        <v>24.5</v>
      </c>
    </row>
    <row r="100" spans="1:9" ht="46.5" customHeight="1" x14ac:dyDescent="0.25">
      <c r="A100" s="19">
        <f t="shared" si="8"/>
        <v>76</v>
      </c>
      <c r="B100" s="26"/>
      <c r="C100" s="132"/>
      <c r="D100" s="136"/>
      <c r="E100" s="33" t="s">
        <v>85</v>
      </c>
      <c r="F100" s="36" t="s">
        <v>170</v>
      </c>
      <c r="G100" s="36" t="s">
        <v>34</v>
      </c>
      <c r="H100" s="89">
        <f t="shared" si="7"/>
        <v>2.2794117647058822</v>
      </c>
      <c r="I100" s="76">
        <v>31</v>
      </c>
    </row>
    <row r="101" spans="1:9" ht="45" customHeight="1" x14ac:dyDescent="0.25">
      <c r="A101" s="19">
        <f t="shared" si="8"/>
        <v>77</v>
      </c>
      <c r="B101" s="26"/>
      <c r="C101" s="31" t="s">
        <v>192</v>
      </c>
      <c r="D101" s="35" t="s">
        <v>193</v>
      </c>
      <c r="E101" s="33" t="s">
        <v>194</v>
      </c>
      <c r="F101" s="36" t="s">
        <v>97</v>
      </c>
      <c r="G101" s="36" t="s">
        <v>14</v>
      </c>
      <c r="H101" s="89">
        <f t="shared" si="7"/>
        <v>0.21691176470588236</v>
      </c>
      <c r="I101" s="76">
        <v>2.95</v>
      </c>
    </row>
    <row r="102" spans="1:9" ht="45" customHeight="1" x14ac:dyDescent="0.25">
      <c r="A102" s="19">
        <f t="shared" si="8"/>
        <v>78</v>
      </c>
      <c r="B102" s="26"/>
      <c r="C102" s="31" t="s">
        <v>195</v>
      </c>
      <c r="D102" s="45" t="s">
        <v>196</v>
      </c>
      <c r="E102" s="33" t="s">
        <v>70</v>
      </c>
      <c r="F102" s="36" t="s">
        <v>93</v>
      </c>
      <c r="G102" s="36" t="s">
        <v>14</v>
      </c>
      <c r="H102" s="89">
        <f t="shared" si="7"/>
        <v>1.7647058823529411</v>
      </c>
      <c r="I102" s="76">
        <v>24</v>
      </c>
    </row>
    <row r="103" spans="1:9" ht="45" customHeight="1" x14ac:dyDescent="0.25">
      <c r="A103" s="19">
        <f t="shared" si="8"/>
        <v>79</v>
      </c>
      <c r="B103" s="26"/>
      <c r="C103" s="31" t="s">
        <v>197</v>
      </c>
      <c r="D103" s="45" t="s">
        <v>198</v>
      </c>
      <c r="E103" s="33" t="s">
        <v>191</v>
      </c>
      <c r="F103" s="36" t="s">
        <v>163</v>
      </c>
      <c r="G103" s="36" t="s">
        <v>14</v>
      </c>
      <c r="H103" s="89">
        <f t="shared" si="7"/>
        <v>2.5</v>
      </c>
      <c r="I103" s="76">
        <v>34</v>
      </c>
    </row>
    <row r="104" spans="1:9" ht="45" customHeight="1" x14ac:dyDescent="0.25">
      <c r="A104" s="19">
        <f t="shared" si="8"/>
        <v>80</v>
      </c>
      <c r="B104" s="26"/>
      <c r="C104" s="31" t="s">
        <v>199</v>
      </c>
      <c r="D104" s="45" t="s">
        <v>200</v>
      </c>
      <c r="E104" s="33">
        <v>0.4</v>
      </c>
      <c r="F104" s="36" t="s">
        <v>175</v>
      </c>
      <c r="G104" s="36" t="s">
        <v>14</v>
      </c>
      <c r="H104" s="89">
        <f t="shared" si="7"/>
        <v>2.5</v>
      </c>
      <c r="I104" s="76">
        <v>34</v>
      </c>
    </row>
    <row r="105" spans="1:9" ht="45" customHeight="1" x14ac:dyDescent="0.25">
      <c r="A105" s="137">
        <f>SUM(A104+1)</f>
        <v>81</v>
      </c>
      <c r="B105" s="134"/>
      <c r="C105" s="132"/>
      <c r="D105" s="45" t="s">
        <v>201</v>
      </c>
      <c r="E105" s="33">
        <v>0.35</v>
      </c>
      <c r="F105" s="36"/>
      <c r="G105" s="135" t="s">
        <v>14</v>
      </c>
      <c r="H105" s="89">
        <f t="shared" si="7"/>
        <v>1.25</v>
      </c>
      <c r="I105" s="76">
        <v>17</v>
      </c>
    </row>
    <row r="106" spans="1:9" ht="45" customHeight="1" x14ac:dyDescent="0.25">
      <c r="A106" s="137"/>
      <c r="B106" s="134"/>
      <c r="C106" s="132"/>
      <c r="D106" s="45" t="s">
        <v>202</v>
      </c>
      <c r="E106" s="33">
        <v>0.35</v>
      </c>
      <c r="F106" s="36"/>
      <c r="G106" s="135"/>
      <c r="H106" s="89">
        <f t="shared" si="7"/>
        <v>1.3235294117647058</v>
      </c>
      <c r="I106" s="76">
        <v>18</v>
      </c>
    </row>
    <row r="107" spans="1:9" ht="49.5" customHeight="1" x14ac:dyDescent="0.25">
      <c r="A107" s="19">
        <f>SUM(A105+1)</f>
        <v>82</v>
      </c>
      <c r="B107" s="26"/>
      <c r="C107" s="31" t="s">
        <v>203</v>
      </c>
      <c r="D107" s="45" t="s">
        <v>204</v>
      </c>
      <c r="E107" s="33" t="s">
        <v>205</v>
      </c>
      <c r="F107" s="36" t="s">
        <v>119</v>
      </c>
      <c r="G107" s="36" t="s">
        <v>14</v>
      </c>
      <c r="H107" s="89">
        <f t="shared" si="7"/>
        <v>2.2058823529411766</v>
      </c>
      <c r="I107" s="76">
        <v>30</v>
      </c>
    </row>
    <row r="108" spans="1:9" ht="24.95" customHeight="1" x14ac:dyDescent="0.25">
      <c r="A108" s="131" t="s">
        <v>206</v>
      </c>
      <c r="B108" s="131"/>
      <c r="C108" s="131"/>
      <c r="D108" s="131"/>
      <c r="E108" s="131"/>
      <c r="F108" s="131"/>
      <c r="G108" s="131"/>
      <c r="H108" s="131"/>
      <c r="I108" s="131"/>
    </row>
    <row r="109" spans="1:9" ht="45" customHeight="1" x14ac:dyDescent="0.25">
      <c r="A109" s="19">
        <f>A107+1</f>
        <v>83</v>
      </c>
      <c r="B109" s="26"/>
      <c r="C109" s="31" t="s">
        <v>207</v>
      </c>
      <c r="D109" s="45" t="s">
        <v>208</v>
      </c>
      <c r="E109" s="33">
        <v>0.35</v>
      </c>
      <c r="F109" s="36" t="s">
        <v>209</v>
      </c>
      <c r="G109" s="36" t="s">
        <v>34</v>
      </c>
      <c r="H109" s="75">
        <f>I109/13.6</f>
        <v>1.8382352941176472</v>
      </c>
      <c r="I109" s="76">
        <v>25</v>
      </c>
    </row>
    <row r="110" spans="1:9" ht="42" customHeight="1" x14ac:dyDescent="0.25">
      <c r="A110" s="19">
        <f>A109+1</f>
        <v>84</v>
      </c>
      <c r="B110" s="26"/>
      <c r="C110" s="31"/>
      <c r="D110" s="45" t="s">
        <v>210</v>
      </c>
      <c r="E110" s="33" t="s">
        <v>32</v>
      </c>
      <c r="F110" s="36"/>
      <c r="G110" s="36"/>
      <c r="H110" s="89">
        <f t="shared" ref="H110:H129" si="9">I110/13.6</f>
        <v>1.911764705882353</v>
      </c>
      <c r="I110" s="76">
        <v>26</v>
      </c>
    </row>
    <row r="111" spans="1:9" ht="45" customHeight="1" x14ac:dyDescent="0.25">
      <c r="A111" s="19">
        <v>84</v>
      </c>
      <c r="B111" s="26"/>
      <c r="C111" s="31" t="s">
        <v>211</v>
      </c>
      <c r="D111" s="45" t="s">
        <v>212</v>
      </c>
      <c r="E111" s="33" t="s">
        <v>103</v>
      </c>
      <c r="F111" s="36" t="s">
        <v>135</v>
      </c>
      <c r="G111" s="36" t="s">
        <v>14</v>
      </c>
      <c r="H111" s="89">
        <f t="shared" si="9"/>
        <v>0.33088235294117646</v>
      </c>
      <c r="I111" s="76">
        <v>4.5</v>
      </c>
    </row>
    <row r="112" spans="1:9" ht="45" customHeight="1" x14ac:dyDescent="0.25">
      <c r="A112" s="19">
        <v>85</v>
      </c>
      <c r="B112" s="26"/>
      <c r="C112" s="31" t="s">
        <v>211</v>
      </c>
      <c r="D112" s="45" t="s">
        <v>213</v>
      </c>
      <c r="E112" s="33" t="s">
        <v>103</v>
      </c>
      <c r="F112" s="36" t="s">
        <v>135</v>
      </c>
      <c r="G112" s="36" t="s">
        <v>14</v>
      </c>
      <c r="H112" s="89">
        <f t="shared" si="9"/>
        <v>0.3125</v>
      </c>
      <c r="I112" s="76">
        <v>4.25</v>
      </c>
    </row>
    <row r="113" spans="1:9" ht="45" customHeight="1" x14ac:dyDescent="0.25">
      <c r="A113" s="19">
        <f t="shared" ref="A113:A129" si="10">A112+1</f>
        <v>86</v>
      </c>
      <c r="B113" s="26"/>
      <c r="C113" s="31" t="s">
        <v>214</v>
      </c>
      <c r="D113" s="35" t="s">
        <v>215</v>
      </c>
      <c r="E113" s="33" t="s">
        <v>70</v>
      </c>
      <c r="F113" s="36" t="s">
        <v>135</v>
      </c>
      <c r="G113" s="36" t="s">
        <v>14</v>
      </c>
      <c r="H113" s="89">
        <f t="shared" si="9"/>
        <v>1.1029411764705883</v>
      </c>
      <c r="I113" s="76">
        <v>15</v>
      </c>
    </row>
    <row r="114" spans="1:9" ht="45" customHeight="1" x14ac:dyDescent="0.25">
      <c r="A114" s="19">
        <f t="shared" si="10"/>
        <v>87</v>
      </c>
      <c r="B114" s="26"/>
      <c r="C114" s="31"/>
      <c r="D114" s="35" t="s">
        <v>216</v>
      </c>
      <c r="E114" s="33">
        <v>0.35</v>
      </c>
      <c r="F114" s="36" t="s">
        <v>143</v>
      </c>
      <c r="G114" s="36" t="s">
        <v>14</v>
      </c>
      <c r="H114" s="89">
        <f t="shared" si="9"/>
        <v>1.1029411764705883</v>
      </c>
      <c r="I114" s="76">
        <v>15</v>
      </c>
    </row>
    <row r="115" spans="1:9" ht="45" customHeight="1" x14ac:dyDescent="0.25">
      <c r="A115" s="19">
        <f t="shared" si="10"/>
        <v>88</v>
      </c>
      <c r="B115" s="26"/>
      <c r="C115" s="31" t="s">
        <v>217</v>
      </c>
      <c r="D115" s="35" t="s">
        <v>218</v>
      </c>
      <c r="E115" s="33">
        <v>0.35</v>
      </c>
      <c r="F115" s="36" t="s">
        <v>143</v>
      </c>
      <c r="G115" s="36" t="s">
        <v>14</v>
      </c>
      <c r="H115" s="89">
        <f t="shared" si="9"/>
        <v>1.1029411764705883</v>
      </c>
      <c r="I115" s="76">
        <v>15</v>
      </c>
    </row>
    <row r="116" spans="1:9" ht="45" customHeight="1" x14ac:dyDescent="0.25">
      <c r="A116" s="19">
        <f t="shared" si="10"/>
        <v>89</v>
      </c>
      <c r="B116" s="26"/>
      <c r="C116" s="31" t="s">
        <v>219</v>
      </c>
      <c r="D116" s="45" t="s">
        <v>220</v>
      </c>
      <c r="E116" s="33" t="s">
        <v>122</v>
      </c>
      <c r="F116" s="36" t="s">
        <v>143</v>
      </c>
      <c r="G116" s="36" t="s">
        <v>14</v>
      </c>
      <c r="H116" s="89">
        <f t="shared" si="9"/>
        <v>1.0661764705882353</v>
      </c>
      <c r="I116" s="76">
        <v>14.5</v>
      </c>
    </row>
    <row r="117" spans="1:9" ht="45" customHeight="1" x14ac:dyDescent="0.25">
      <c r="A117" s="19">
        <f t="shared" si="10"/>
        <v>90</v>
      </c>
      <c r="B117" s="26"/>
      <c r="C117" s="31" t="s">
        <v>217</v>
      </c>
      <c r="D117" s="45" t="s">
        <v>221</v>
      </c>
      <c r="E117" s="33">
        <v>0.35</v>
      </c>
      <c r="F117" s="36" t="s">
        <v>143</v>
      </c>
      <c r="G117" s="36" t="s">
        <v>14</v>
      </c>
      <c r="H117" s="89">
        <f t="shared" si="9"/>
        <v>1.0661764705882353</v>
      </c>
      <c r="I117" s="76">
        <v>14.5</v>
      </c>
    </row>
    <row r="118" spans="1:9" ht="47.25" customHeight="1" x14ac:dyDescent="0.25">
      <c r="A118" s="19">
        <f t="shared" si="10"/>
        <v>91</v>
      </c>
      <c r="B118" s="26"/>
      <c r="C118" s="31" t="s">
        <v>222</v>
      </c>
      <c r="D118" s="45" t="s">
        <v>223</v>
      </c>
      <c r="E118" s="33">
        <v>0.35</v>
      </c>
      <c r="F118" s="36" t="s">
        <v>224</v>
      </c>
      <c r="G118" s="36" t="s">
        <v>14</v>
      </c>
      <c r="H118" s="89">
        <f t="shared" si="9"/>
        <v>1.3235294117647058</v>
      </c>
      <c r="I118" s="76">
        <v>18</v>
      </c>
    </row>
    <row r="119" spans="1:9" ht="45" customHeight="1" x14ac:dyDescent="0.25">
      <c r="A119" s="19">
        <f t="shared" si="10"/>
        <v>92</v>
      </c>
      <c r="B119" s="26"/>
      <c r="C119" s="31" t="s">
        <v>225</v>
      </c>
      <c r="D119" s="45" t="s">
        <v>226</v>
      </c>
      <c r="E119" s="33">
        <v>0.35</v>
      </c>
      <c r="F119" s="36" t="s">
        <v>152</v>
      </c>
      <c r="G119" s="36" t="s">
        <v>14</v>
      </c>
      <c r="H119" s="89">
        <f t="shared" si="9"/>
        <v>2.8676470588235294</v>
      </c>
      <c r="I119" s="76">
        <v>39</v>
      </c>
    </row>
    <row r="120" spans="1:9" ht="51" customHeight="1" x14ac:dyDescent="0.25">
      <c r="A120" s="19">
        <f t="shared" si="10"/>
        <v>93</v>
      </c>
      <c r="B120" s="26"/>
      <c r="C120" s="132" t="s">
        <v>227</v>
      </c>
      <c r="D120" s="45" t="s">
        <v>228</v>
      </c>
      <c r="E120" s="33" t="s">
        <v>100</v>
      </c>
      <c r="F120" s="36" t="s">
        <v>14</v>
      </c>
      <c r="G120" s="36" t="s">
        <v>14</v>
      </c>
      <c r="H120" s="89">
        <f t="shared" si="9"/>
        <v>3.0882352941176472</v>
      </c>
      <c r="I120" s="76">
        <v>42</v>
      </c>
    </row>
    <row r="121" spans="1:9" ht="62.25" customHeight="1" x14ac:dyDescent="0.25">
      <c r="A121" s="19">
        <f t="shared" si="10"/>
        <v>94</v>
      </c>
      <c r="B121" s="26"/>
      <c r="C121" s="132"/>
      <c r="D121" s="45" t="s">
        <v>229</v>
      </c>
      <c r="E121" s="33" t="s">
        <v>100</v>
      </c>
      <c r="F121" s="36" t="s">
        <v>14</v>
      </c>
      <c r="G121" s="36" t="s">
        <v>14</v>
      </c>
      <c r="H121" s="89">
        <f t="shared" si="9"/>
        <v>3.4558823529411766</v>
      </c>
      <c r="I121" s="76">
        <v>47</v>
      </c>
    </row>
    <row r="122" spans="1:9" ht="51.75" customHeight="1" x14ac:dyDescent="0.25">
      <c r="A122" s="19">
        <f t="shared" si="10"/>
        <v>95</v>
      </c>
      <c r="B122" s="26"/>
      <c r="C122" s="132"/>
      <c r="D122" s="45" t="s">
        <v>230</v>
      </c>
      <c r="E122" s="33" t="s">
        <v>100</v>
      </c>
      <c r="F122" s="36" t="s">
        <v>14</v>
      </c>
      <c r="G122" s="36" t="s">
        <v>14</v>
      </c>
      <c r="H122" s="89">
        <f t="shared" si="9"/>
        <v>3.4558823529411766</v>
      </c>
      <c r="I122" s="76">
        <v>47</v>
      </c>
    </row>
    <row r="123" spans="1:9" ht="45" customHeight="1" x14ac:dyDescent="0.25">
      <c r="A123" s="19">
        <f t="shared" si="10"/>
        <v>96</v>
      </c>
      <c r="B123" s="26"/>
      <c r="C123" s="31" t="s">
        <v>231</v>
      </c>
      <c r="D123" s="45" t="s">
        <v>232</v>
      </c>
      <c r="E123" s="33">
        <v>0.35</v>
      </c>
      <c r="F123" s="36" t="s">
        <v>143</v>
      </c>
      <c r="G123" s="36" t="s">
        <v>14</v>
      </c>
      <c r="H123" s="89">
        <f t="shared" si="9"/>
        <v>1.1397058823529411</v>
      </c>
      <c r="I123" s="76">
        <v>15.5</v>
      </c>
    </row>
    <row r="124" spans="1:9" ht="45" customHeight="1" x14ac:dyDescent="0.25">
      <c r="A124" s="19">
        <f t="shared" si="10"/>
        <v>97</v>
      </c>
      <c r="B124" s="26"/>
      <c r="C124" s="31" t="s">
        <v>233</v>
      </c>
      <c r="D124" s="45" t="s">
        <v>234</v>
      </c>
      <c r="E124" s="33">
        <v>0.35</v>
      </c>
      <c r="F124" s="36" t="s">
        <v>209</v>
      </c>
      <c r="G124" s="36" t="s">
        <v>34</v>
      </c>
      <c r="H124" s="89">
        <f t="shared" si="9"/>
        <v>1.7647058823529411</v>
      </c>
      <c r="I124" s="76">
        <v>24</v>
      </c>
    </row>
    <row r="125" spans="1:9" ht="45" customHeight="1" x14ac:dyDescent="0.25">
      <c r="A125" s="19">
        <f t="shared" si="10"/>
        <v>98</v>
      </c>
      <c r="B125" s="26"/>
      <c r="C125" s="31" t="s">
        <v>235</v>
      </c>
      <c r="D125" s="45" t="s">
        <v>236</v>
      </c>
      <c r="E125" s="33" t="s">
        <v>103</v>
      </c>
      <c r="F125" s="36" t="s">
        <v>135</v>
      </c>
      <c r="G125" s="36" t="s">
        <v>14</v>
      </c>
      <c r="H125" s="89">
        <f t="shared" si="9"/>
        <v>0.29411764705882354</v>
      </c>
      <c r="I125" s="76">
        <v>4</v>
      </c>
    </row>
    <row r="126" spans="1:9" ht="45" customHeight="1" x14ac:dyDescent="0.25">
      <c r="A126" s="19">
        <f t="shared" si="10"/>
        <v>99</v>
      </c>
      <c r="B126" s="26"/>
      <c r="C126" s="31" t="s">
        <v>237</v>
      </c>
      <c r="D126" s="45" t="s">
        <v>238</v>
      </c>
      <c r="E126" s="33">
        <v>0.35</v>
      </c>
      <c r="F126" s="36" t="s">
        <v>143</v>
      </c>
      <c r="G126" s="36" t="s">
        <v>14</v>
      </c>
      <c r="H126" s="89">
        <f t="shared" si="9"/>
        <v>1.0294117647058825</v>
      </c>
      <c r="I126" s="76">
        <v>14</v>
      </c>
    </row>
    <row r="127" spans="1:9" ht="48.75" customHeight="1" x14ac:dyDescent="0.25">
      <c r="A127" s="19">
        <f t="shared" si="10"/>
        <v>100</v>
      </c>
      <c r="B127" s="26"/>
      <c r="C127" s="31" t="s">
        <v>239</v>
      </c>
      <c r="D127" s="45" t="s">
        <v>240</v>
      </c>
      <c r="E127" s="33">
        <v>0.35</v>
      </c>
      <c r="F127" s="36" t="s">
        <v>143</v>
      </c>
      <c r="G127" s="36" t="s">
        <v>14</v>
      </c>
      <c r="H127" s="89">
        <f t="shared" si="9"/>
        <v>1.0294117647058825</v>
      </c>
      <c r="I127" s="76">
        <v>14</v>
      </c>
    </row>
    <row r="128" spans="1:9" ht="57" customHeight="1" x14ac:dyDescent="0.25">
      <c r="A128" s="19">
        <f t="shared" si="10"/>
        <v>101</v>
      </c>
      <c r="B128" s="26"/>
      <c r="C128" s="31" t="s">
        <v>241</v>
      </c>
      <c r="D128" s="45" t="s">
        <v>242</v>
      </c>
      <c r="E128" s="33">
        <v>0.35</v>
      </c>
      <c r="F128" s="36" t="s">
        <v>224</v>
      </c>
      <c r="G128" s="36" t="s">
        <v>14</v>
      </c>
      <c r="H128" s="89">
        <f t="shared" si="9"/>
        <v>1.286764705882353</v>
      </c>
      <c r="I128" s="76">
        <v>17.5</v>
      </c>
    </row>
    <row r="129" spans="1:9" ht="57.75" customHeight="1" x14ac:dyDescent="0.25">
      <c r="A129" s="19">
        <f t="shared" si="10"/>
        <v>102</v>
      </c>
      <c r="B129" s="26"/>
      <c r="C129" s="31" t="s">
        <v>243</v>
      </c>
      <c r="D129" s="45" t="s">
        <v>244</v>
      </c>
      <c r="E129" s="33">
        <v>0.35</v>
      </c>
      <c r="F129" s="36" t="s">
        <v>152</v>
      </c>
      <c r="G129" s="36" t="s">
        <v>14</v>
      </c>
      <c r="H129" s="89">
        <f t="shared" si="9"/>
        <v>2.4264705882352944</v>
      </c>
      <c r="I129" s="76">
        <v>33</v>
      </c>
    </row>
    <row r="130" spans="1:9" ht="24.95" customHeight="1" x14ac:dyDescent="0.25">
      <c r="A130" s="131" t="s">
        <v>245</v>
      </c>
      <c r="B130" s="131"/>
      <c r="C130" s="131"/>
      <c r="D130" s="131"/>
      <c r="E130" s="131"/>
      <c r="F130" s="131"/>
      <c r="G130" s="131"/>
      <c r="H130" s="131"/>
      <c r="I130" s="131"/>
    </row>
    <row r="131" spans="1:9" ht="51.75" customHeight="1" x14ac:dyDescent="0.25">
      <c r="A131" s="19">
        <f>A129+1</f>
        <v>103</v>
      </c>
      <c r="B131" s="26"/>
      <c r="C131" s="31" t="s">
        <v>246</v>
      </c>
      <c r="D131" s="45" t="s">
        <v>247</v>
      </c>
      <c r="E131" s="43" t="s">
        <v>122</v>
      </c>
      <c r="F131" s="36" t="s">
        <v>44</v>
      </c>
      <c r="G131" s="36" t="s">
        <v>34</v>
      </c>
      <c r="H131" s="75">
        <f>I131/13.6</f>
        <v>2.5735294117647061</v>
      </c>
      <c r="I131" s="76">
        <v>35</v>
      </c>
    </row>
    <row r="132" spans="1:9" ht="50.25" customHeight="1" x14ac:dyDescent="0.25">
      <c r="A132" s="19">
        <f>A131+1</f>
        <v>104</v>
      </c>
      <c r="B132" s="26"/>
      <c r="C132" s="31" t="s">
        <v>248</v>
      </c>
      <c r="D132" s="45" t="s">
        <v>249</v>
      </c>
      <c r="E132" s="33" t="s">
        <v>122</v>
      </c>
      <c r="F132" s="36" t="s">
        <v>250</v>
      </c>
      <c r="G132" s="36" t="s">
        <v>34</v>
      </c>
      <c r="H132" s="89">
        <f t="shared" ref="H132:H139" si="11">I132/13.6</f>
        <v>1.8382352941176472</v>
      </c>
      <c r="I132" s="76">
        <v>25</v>
      </c>
    </row>
    <row r="133" spans="1:9" ht="50.25" customHeight="1" x14ac:dyDescent="0.25">
      <c r="A133" s="19">
        <f t="shared" ref="A133:A139" si="12">A132+1</f>
        <v>105</v>
      </c>
      <c r="B133" s="26"/>
      <c r="C133" s="31" t="s">
        <v>251</v>
      </c>
      <c r="D133" s="45" t="s">
        <v>252</v>
      </c>
      <c r="E133" s="33" t="s">
        <v>122</v>
      </c>
      <c r="F133" s="36" t="s">
        <v>250</v>
      </c>
      <c r="G133" s="36" t="s">
        <v>34</v>
      </c>
      <c r="H133" s="89">
        <f t="shared" si="11"/>
        <v>1.8382352941176472</v>
      </c>
      <c r="I133" s="76">
        <v>25</v>
      </c>
    </row>
    <row r="134" spans="1:9" ht="45" customHeight="1" x14ac:dyDescent="0.25">
      <c r="A134" s="19">
        <f t="shared" si="12"/>
        <v>106</v>
      </c>
      <c r="B134" s="26"/>
      <c r="C134" s="31" t="s">
        <v>253</v>
      </c>
      <c r="D134" s="45" t="s">
        <v>254</v>
      </c>
      <c r="E134" s="33">
        <v>0.35</v>
      </c>
      <c r="F134" s="36" t="s">
        <v>250</v>
      </c>
      <c r="G134" s="36" t="s">
        <v>34</v>
      </c>
      <c r="H134" s="89">
        <f t="shared" si="11"/>
        <v>1.8382352941176472</v>
      </c>
      <c r="I134" s="76">
        <v>25</v>
      </c>
    </row>
    <row r="135" spans="1:9" ht="51" customHeight="1" x14ac:dyDescent="0.25">
      <c r="A135" s="19">
        <f t="shared" si="12"/>
        <v>107</v>
      </c>
      <c r="B135" s="26"/>
      <c r="C135" s="132" t="s">
        <v>255</v>
      </c>
      <c r="D135" s="45" t="s">
        <v>256</v>
      </c>
      <c r="E135" s="33">
        <v>0.35</v>
      </c>
      <c r="F135" s="36" t="s">
        <v>250</v>
      </c>
      <c r="G135" s="36" t="s">
        <v>34</v>
      </c>
      <c r="H135" s="89">
        <f t="shared" si="11"/>
        <v>1.8382352941176472</v>
      </c>
      <c r="I135" s="76">
        <v>25</v>
      </c>
    </row>
    <row r="136" spans="1:9" ht="48" customHeight="1" x14ac:dyDescent="0.25">
      <c r="A136" s="19">
        <f t="shared" si="12"/>
        <v>108</v>
      </c>
      <c r="B136" s="26"/>
      <c r="C136" s="132"/>
      <c r="D136" s="45" t="s">
        <v>257</v>
      </c>
      <c r="E136" s="33">
        <v>0.35</v>
      </c>
      <c r="F136" s="36" t="s">
        <v>250</v>
      </c>
      <c r="G136" s="36" t="s">
        <v>34</v>
      </c>
      <c r="H136" s="89">
        <f t="shared" si="11"/>
        <v>2.4264705882352944</v>
      </c>
      <c r="I136" s="76">
        <v>33</v>
      </c>
    </row>
    <row r="137" spans="1:9" ht="50.25" customHeight="1" x14ac:dyDescent="0.25">
      <c r="A137" s="19">
        <f t="shared" si="12"/>
        <v>109</v>
      </c>
      <c r="B137" s="26"/>
      <c r="C137" s="132"/>
      <c r="D137" s="45" t="s">
        <v>258</v>
      </c>
      <c r="E137" s="33">
        <v>0.35</v>
      </c>
      <c r="F137" s="36" t="s">
        <v>250</v>
      </c>
      <c r="G137" s="36" t="s">
        <v>34</v>
      </c>
      <c r="H137" s="89">
        <f t="shared" si="11"/>
        <v>2.5</v>
      </c>
      <c r="I137" s="76">
        <v>34</v>
      </c>
    </row>
    <row r="138" spans="1:9" ht="45" customHeight="1" x14ac:dyDescent="0.25">
      <c r="A138" s="19">
        <f t="shared" si="12"/>
        <v>110</v>
      </c>
      <c r="B138" s="26"/>
      <c r="C138" s="31" t="s">
        <v>259</v>
      </c>
      <c r="D138" s="45" t="s">
        <v>260</v>
      </c>
      <c r="E138" s="33">
        <v>0.35</v>
      </c>
      <c r="F138" s="36" t="s">
        <v>250</v>
      </c>
      <c r="G138" s="36" t="s">
        <v>34</v>
      </c>
      <c r="H138" s="89">
        <f t="shared" si="11"/>
        <v>0.95588235294117652</v>
      </c>
      <c r="I138" s="76">
        <v>13</v>
      </c>
    </row>
    <row r="139" spans="1:9" ht="45" customHeight="1" x14ac:dyDescent="0.25">
      <c r="A139" s="19">
        <f t="shared" si="12"/>
        <v>111</v>
      </c>
      <c r="B139" s="26"/>
      <c r="C139" s="31" t="s">
        <v>261</v>
      </c>
      <c r="D139" s="45" t="s">
        <v>262</v>
      </c>
      <c r="E139" s="33">
        <v>0.35</v>
      </c>
      <c r="F139" s="36" t="s">
        <v>263</v>
      </c>
      <c r="G139" s="36" t="s">
        <v>14</v>
      </c>
      <c r="H139" s="89">
        <f t="shared" si="11"/>
        <v>2.2794117647058822</v>
      </c>
      <c r="I139" s="76">
        <v>31</v>
      </c>
    </row>
    <row r="140" spans="1:9" ht="24.95" customHeight="1" x14ac:dyDescent="0.25">
      <c r="A140" s="7" t="s">
        <v>2</v>
      </c>
      <c r="B140" s="133" t="s">
        <v>3</v>
      </c>
      <c r="C140" s="133"/>
      <c r="D140" s="7" t="s">
        <v>4</v>
      </c>
      <c r="E140" s="7" t="s">
        <v>5</v>
      </c>
      <c r="F140" s="7" t="s">
        <v>6</v>
      </c>
      <c r="G140" s="8" t="s">
        <v>7</v>
      </c>
      <c r="H140" s="10" t="s">
        <v>360</v>
      </c>
      <c r="I140" s="10" t="s">
        <v>359</v>
      </c>
    </row>
    <row r="141" spans="1:9" ht="49.5" customHeight="1" x14ac:dyDescent="0.25">
      <c r="A141" s="19">
        <f>A139+1</f>
        <v>112</v>
      </c>
      <c r="B141" s="26"/>
      <c r="C141" s="31" t="s">
        <v>264</v>
      </c>
      <c r="D141" s="73" t="s">
        <v>265</v>
      </c>
      <c r="E141" s="33" t="s">
        <v>122</v>
      </c>
      <c r="F141" s="36" t="s">
        <v>263</v>
      </c>
      <c r="G141" s="36" t="s">
        <v>14</v>
      </c>
      <c r="H141" s="75">
        <f>I141/13.6</f>
        <v>2.1323529411764706</v>
      </c>
      <c r="I141" s="76">
        <v>29</v>
      </c>
    </row>
    <row r="142" spans="1:9" ht="45" customHeight="1" x14ac:dyDescent="0.25">
      <c r="A142" s="19">
        <f t="shared" ref="A142:A147" si="13">A141+1</f>
        <v>113</v>
      </c>
      <c r="B142" s="26"/>
      <c r="C142" s="31" t="s">
        <v>266</v>
      </c>
      <c r="D142" s="45" t="s">
        <v>267</v>
      </c>
      <c r="E142" s="33" t="s">
        <v>122</v>
      </c>
      <c r="F142" s="36" t="s">
        <v>263</v>
      </c>
      <c r="G142" s="36" t="s">
        <v>14</v>
      </c>
      <c r="H142" s="89">
        <f t="shared" ref="H142:H149" si="14">I142/13.6</f>
        <v>2.2794117647058822</v>
      </c>
      <c r="I142" s="76">
        <v>31</v>
      </c>
    </row>
    <row r="143" spans="1:9" ht="45" customHeight="1" x14ac:dyDescent="0.25">
      <c r="A143" s="19">
        <f t="shared" si="13"/>
        <v>114</v>
      </c>
      <c r="B143" s="26"/>
      <c r="C143" s="31" t="s">
        <v>268</v>
      </c>
      <c r="D143" s="45" t="s">
        <v>269</v>
      </c>
      <c r="E143" s="33" t="s">
        <v>122</v>
      </c>
      <c r="F143" s="36" t="s">
        <v>263</v>
      </c>
      <c r="G143" s="36" t="s">
        <v>14</v>
      </c>
      <c r="H143" s="89">
        <f t="shared" si="14"/>
        <v>2.0588235294117649</v>
      </c>
      <c r="I143" s="76">
        <v>28</v>
      </c>
    </row>
    <row r="144" spans="1:9" ht="42" customHeight="1" x14ac:dyDescent="0.25">
      <c r="A144" s="19">
        <f t="shared" si="13"/>
        <v>115</v>
      </c>
      <c r="B144" s="134"/>
      <c r="C144" s="44" t="s">
        <v>270</v>
      </c>
      <c r="D144" s="45" t="s">
        <v>271</v>
      </c>
      <c r="E144" s="33" t="s">
        <v>272</v>
      </c>
      <c r="F144" s="135" t="s">
        <v>14</v>
      </c>
      <c r="G144" s="135" t="s">
        <v>14</v>
      </c>
      <c r="H144" s="89">
        <f t="shared" si="14"/>
        <v>0</v>
      </c>
      <c r="I144" s="76">
        <v>0</v>
      </c>
    </row>
    <row r="145" spans="1:9" ht="48.75" customHeight="1" x14ac:dyDescent="0.25">
      <c r="A145" s="19">
        <f t="shared" si="13"/>
        <v>116</v>
      </c>
      <c r="B145" s="134"/>
      <c r="C145" s="44"/>
      <c r="D145" s="45" t="s">
        <v>271</v>
      </c>
      <c r="E145" s="33" t="s">
        <v>273</v>
      </c>
      <c r="F145" s="135"/>
      <c r="G145" s="135"/>
      <c r="H145" s="89">
        <f t="shared" si="14"/>
        <v>16.911764705882355</v>
      </c>
      <c r="I145" s="76">
        <v>230</v>
      </c>
    </row>
    <row r="146" spans="1:9" ht="45" customHeight="1" x14ac:dyDescent="0.25">
      <c r="A146" s="19">
        <f t="shared" si="13"/>
        <v>117</v>
      </c>
      <c r="B146" s="134"/>
      <c r="C146" s="44"/>
      <c r="D146" s="45" t="s">
        <v>271</v>
      </c>
      <c r="E146" s="33" t="s">
        <v>274</v>
      </c>
      <c r="F146" s="135"/>
      <c r="G146" s="135"/>
      <c r="H146" s="89">
        <f t="shared" si="14"/>
        <v>22.058823529411764</v>
      </c>
      <c r="I146" s="76">
        <v>300</v>
      </c>
    </row>
    <row r="147" spans="1:9" ht="42.75" customHeight="1" x14ac:dyDescent="0.25">
      <c r="A147" s="19">
        <f t="shared" si="13"/>
        <v>118</v>
      </c>
      <c r="B147" s="134"/>
      <c r="C147" s="44"/>
      <c r="D147" s="45" t="s">
        <v>271</v>
      </c>
      <c r="E147" s="33" t="s">
        <v>275</v>
      </c>
      <c r="F147" s="135"/>
      <c r="G147" s="135"/>
      <c r="H147" s="89">
        <f t="shared" si="14"/>
        <v>25.367647058823529</v>
      </c>
      <c r="I147" s="76">
        <v>345</v>
      </c>
    </row>
    <row r="148" spans="1:9" ht="49.5" customHeight="1" x14ac:dyDescent="0.25">
      <c r="A148" s="19">
        <v>121</v>
      </c>
      <c r="B148" s="134"/>
      <c r="C148" s="44"/>
      <c r="D148" s="45" t="s">
        <v>276</v>
      </c>
      <c r="E148" s="33" t="s">
        <v>277</v>
      </c>
      <c r="F148" s="135"/>
      <c r="G148" s="135"/>
      <c r="H148" s="89">
        <f t="shared" si="14"/>
        <v>27.205882352941178</v>
      </c>
      <c r="I148" s="76">
        <v>370</v>
      </c>
    </row>
    <row r="149" spans="1:9" ht="45" customHeight="1" x14ac:dyDescent="0.25">
      <c r="A149" s="19">
        <f>A147+1</f>
        <v>119</v>
      </c>
      <c r="B149" s="134"/>
      <c r="C149" s="44"/>
      <c r="D149" s="45" t="s">
        <v>278</v>
      </c>
      <c r="E149" s="33" t="s">
        <v>277</v>
      </c>
      <c r="F149" s="135"/>
      <c r="G149" s="135"/>
      <c r="H149" s="89">
        <f t="shared" si="14"/>
        <v>29.411764705882355</v>
      </c>
      <c r="I149" s="76">
        <v>400</v>
      </c>
    </row>
    <row r="150" spans="1:9" ht="24.95" customHeight="1" x14ac:dyDescent="0.25">
      <c r="A150" s="131" t="s">
        <v>279</v>
      </c>
      <c r="B150" s="131"/>
      <c r="C150" s="131"/>
      <c r="D150" s="131"/>
      <c r="E150" s="131"/>
      <c r="F150" s="131"/>
      <c r="G150" s="131"/>
      <c r="H150" s="131"/>
      <c r="I150" s="131"/>
    </row>
    <row r="151" spans="1:9" ht="47.25" customHeight="1" x14ac:dyDescent="0.25">
      <c r="A151" s="19">
        <f>A149+1</f>
        <v>120</v>
      </c>
      <c r="B151" s="26"/>
      <c r="C151" s="31" t="s">
        <v>280</v>
      </c>
      <c r="D151" s="45" t="s">
        <v>281</v>
      </c>
      <c r="E151" s="33" t="s">
        <v>70</v>
      </c>
      <c r="F151" s="36" t="s">
        <v>282</v>
      </c>
      <c r="G151" s="36" t="s">
        <v>34</v>
      </c>
      <c r="H151" s="75">
        <f>I151/13.6</f>
        <v>4.4117647058823533</v>
      </c>
      <c r="I151" s="76">
        <v>60</v>
      </c>
    </row>
    <row r="152" spans="1:9" ht="45" customHeight="1" x14ac:dyDescent="0.25">
      <c r="A152" s="19">
        <f>A151+1</f>
        <v>121</v>
      </c>
      <c r="B152" s="26"/>
      <c r="C152" s="31" t="s">
        <v>283</v>
      </c>
      <c r="D152" s="45" t="s">
        <v>284</v>
      </c>
      <c r="E152" s="33">
        <v>0.5</v>
      </c>
      <c r="F152" s="36" t="s">
        <v>97</v>
      </c>
      <c r="G152" s="36" t="s">
        <v>14</v>
      </c>
      <c r="H152" s="89">
        <f>I152/13.6</f>
        <v>0.73529411764705888</v>
      </c>
      <c r="I152" s="76">
        <v>10</v>
      </c>
    </row>
    <row r="153" spans="1:9" ht="41.25" customHeight="1" x14ac:dyDescent="0.25">
      <c r="A153" s="19">
        <f>A152+1</f>
        <v>122</v>
      </c>
      <c r="B153" s="26"/>
      <c r="C153" s="31" t="s">
        <v>285</v>
      </c>
      <c r="D153" s="45" t="s">
        <v>286</v>
      </c>
      <c r="E153" s="33">
        <v>0.35</v>
      </c>
      <c r="F153" s="36" t="s">
        <v>287</v>
      </c>
      <c r="G153" s="36" t="s">
        <v>14</v>
      </c>
      <c r="H153" s="89">
        <f>I153/13.6</f>
        <v>4.2647058823529411</v>
      </c>
      <c r="I153" s="76">
        <v>58</v>
      </c>
    </row>
    <row r="154" spans="1:9" ht="24.95" customHeight="1" x14ac:dyDescent="0.25">
      <c r="A154" s="131" t="s">
        <v>288</v>
      </c>
      <c r="B154" s="131"/>
      <c r="C154" s="131"/>
      <c r="D154" s="131"/>
      <c r="E154" s="131"/>
      <c r="F154" s="131"/>
      <c r="G154" s="131"/>
      <c r="H154" s="131"/>
      <c r="I154" s="131"/>
    </row>
    <row r="155" spans="1:9" ht="36" customHeight="1" x14ac:dyDescent="0.25">
      <c r="A155" s="19">
        <f>SUM(A153+1)</f>
        <v>123</v>
      </c>
      <c r="B155" s="139"/>
      <c r="C155" s="132" t="s">
        <v>289</v>
      </c>
      <c r="D155" s="136" t="s">
        <v>290</v>
      </c>
      <c r="E155" s="33" t="s">
        <v>291</v>
      </c>
      <c r="F155" s="135" t="s">
        <v>14</v>
      </c>
      <c r="G155" s="135" t="s">
        <v>14</v>
      </c>
      <c r="H155" s="75">
        <f>I155/13.6</f>
        <v>12.132352941176471</v>
      </c>
      <c r="I155" s="76">
        <v>165</v>
      </c>
    </row>
    <row r="156" spans="1:9" ht="43.5" customHeight="1" x14ac:dyDescent="0.25">
      <c r="A156" s="19">
        <f>A155+1</f>
        <v>124</v>
      </c>
      <c r="B156" s="139"/>
      <c r="C156" s="132"/>
      <c r="D156" s="136"/>
      <c r="E156" s="33" t="s">
        <v>292</v>
      </c>
      <c r="F156" s="135"/>
      <c r="G156" s="135"/>
      <c r="H156" s="89">
        <f>I156/13.6</f>
        <v>13.602941176470589</v>
      </c>
      <c r="I156" s="76">
        <v>185</v>
      </c>
    </row>
    <row r="157" spans="1:9" ht="36" customHeight="1" x14ac:dyDescent="0.25">
      <c r="A157" s="19">
        <f>A156+1</f>
        <v>125</v>
      </c>
      <c r="B157" s="46"/>
      <c r="C157" s="31" t="s">
        <v>293</v>
      </c>
      <c r="D157" s="45" t="s">
        <v>294</v>
      </c>
      <c r="E157" s="33"/>
      <c r="F157" s="36" t="s">
        <v>14</v>
      </c>
      <c r="G157" s="36" t="s">
        <v>14</v>
      </c>
      <c r="H157" s="89">
        <f>I157/13.6</f>
        <v>5.882352941176471</v>
      </c>
      <c r="I157" s="76">
        <v>80</v>
      </c>
    </row>
    <row r="158" spans="1:9" ht="24.95" customHeight="1" x14ac:dyDescent="0.25">
      <c r="A158" s="131" t="s">
        <v>295</v>
      </c>
      <c r="B158" s="131"/>
      <c r="C158" s="131"/>
      <c r="D158" s="131"/>
      <c r="E158" s="131"/>
      <c r="F158" s="131"/>
      <c r="G158" s="131"/>
      <c r="H158" s="131"/>
      <c r="I158" s="131"/>
    </row>
    <row r="159" spans="1:9" ht="50.25" customHeight="1" x14ac:dyDescent="0.25">
      <c r="A159" s="19">
        <f>A157+1</f>
        <v>126</v>
      </c>
      <c r="B159" s="46"/>
      <c r="C159" s="31" t="s">
        <v>296</v>
      </c>
      <c r="D159" s="45" t="s">
        <v>297</v>
      </c>
      <c r="E159" s="33" t="s">
        <v>298</v>
      </c>
      <c r="F159" s="36" t="s">
        <v>14</v>
      </c>
      <c r="G159" s="36" t="s">
        <v>14</v>
      </c>
      <c r="H159" s="75">
        <f>I159/13.6</f>
        <v>9.5588235294117645</v>
      </c>
      <c r="I159" s="76">
        <v>130</v>
      </c>
    </row>
    <row r="160" spans="1:9" ht="45" customHeight="1" x14ac:dyDescent="0.25">
      <c r="A160" s="19">
        <v>127</v>
      </c>
      <c r="B160" s="46"/>
      <c r="C160" s="31" t="s">
        <v>299</v>
      </c>
      <c r="D160" s="45" t="s">
        <v>300</v>
      </c>
      <c r="E160" s="33" t="s">
        <v>85</v>
      </c>
      <c r="F160" s="36" t="s">
        <v>14</v>
      </c>
      <c r="G160" s="36" t="s">
        <v>14</v>
      </c>
      <c r="H160" s="89">
        <f t="shared" ref="H160:H165" si="15">I160/13.6</f>
        <v>24.264705882352942</v>
      </c>
      <c r="I160" s="76">
        <v>330</v>
      </c>
    </row>
    <row r="161" spans="1:9" ht="43.5" customHeight="1" x14ac:dyDescent="0.25">
      <c r="A161" s="19">
        <f>A160+1</f>
        <v>128</v>
      </c>
      <c r="B161" s="46"/>
      <c r="C161" s="31" t="s">
        <v>301</v>
      </c>
      <c r="D161" s="45" t="s">
        <v>302</v>
      </c>
      <c r="E161" s="33" t="s">
        <v>70</v>
      </c>
      <c r="F161" s="36" t="s">
        <v>14</v>
      </c>
      <c r="G161" s="36" t="s">
        <v>14</v>
      </c>
      <c r="H161" s="89">
        <f t="shared" si="15"/>
        <v>32.352941176470587</v>
      </c>
      <c r="I161" s="76">
        <v>440</v>
      </c>
    </row>
    <row r="162" spans="1:9" ht="40.5" customHeight="1" x14ac:dyDescent="0.25">
      <c r="A162" s="19">
        <f>A161+1</f>
        <v>129</v>
      </c>
      <c r="B162" s="46"/>
      <c r="C162" s="31" t="s">
        <v>296</v>
      </c>
      <c r="D162" s="45" t="s">
        <v>303</v>
      </c>
      <c r="E162" s="33" t="s">
        <v>70</v>
      </c>
      <c r="F162" s="36" t="s">
        <v>14</v>
      </c>
      <c r="G162" s="36" t="s">
        <v>14</v>
      </c>
      <c r="H162" s="89">
        <f t="shared" si="15"/>
        <v>1.0294117647058825</v>
      </c>
      <c r="I162" s="76">
        <v>14</v>
      </c>
    </row>
    <row r="163" spans="1:9" ht="44.25" customHeight="1" x14ac:dyDescent="0.25">
      <c r="A163" s="19">
        <f>A162+1</f>
        <v>130</v>
      </c>
      <c r="B163" s="46"/>
      <c r="C163" s="31" t="s">
        <v>304</v>
      </c>
      <c r="D163" s="45" t="s">
        <v>305</v>
      </c>
      <c r="E163" s="33" t="s">
        <v>70</v>
      </c>
      <c r="F163" s="36" t="s">
        <v>14</v>
      </c>
      <c r="G163" s="36" t="s">
        <v>14</v>
      </c>
      <c r="H163" s="89">
        <f t="shared" si="15"/>
        <v>0.55147058823529416</v>
      </c>
      <c r="I163" s="76">
        <v>7.5</v>
      </c>
    </row>
    <row r="164" spans="1:9" ht="51.75" customHeight="1" x14ac:dyDescent="0.25">
      <c r="A164" s="19">
        <f>A163+1</f>
        <v>131</v>
      </c>
      <c r="B164" s="46"/>
      <c r="C164" s="31" t="s">
        <v>306</v>
      </c>
      <c r="D164" s="45" t="s">
        <v>307</v>
      </c>
      <c r="E164" s="33" t="s">
        <v>70</v>
      </c>
      <c r="F164" s="36" t="s">
        <v>14</v>
      </c>
      <c r="G164" s="36" t="s">
        <v>14</v>
      </c>
      <c r="H164" s="89">
        <f t="shared" si="15"/>
        <v>0.55147058823529416</v>
      </c>
      <c r="I164" s="76">
        <v>7.5</v>
      </c>
    </row>
    <row r="165" spans="1:9" ht="40.5" customHeight="1" x14ac:dyDescent="0.25">
      <c r="A165" s="19">
        <f>A164+1</f>
        <v>132</v>
      </c>
      <c r="B165" s="47"/>
      <c r="C165" s="47" t="s">
        <v>308</v>
      </c>
      <c r="D165" s="48" t="s">
        <v>309</v>
      </c>
      <c r="E165" s="47"/>
      <c r="F165" s="47" t="s">
        <v>14</v>
      </c>
      <c r="G165" s="47" t="s">
        <v>14</v>
      </c>
      <c r="H165" s="89">
        <f t="shared" si="15"/>
        <v>43.382352941176471</v>
      </c>
      <c r="I165" s="76">
        <v>590</v>
      </c>
    </row>
    <row r="166" spans="1:9" ht="24.95" customHeight="1" x14ac:dyDescent="0.25">
      <c r="A166" s="131" t="s">
        <v>310</v>
      </c>
      <c r="B166" s="131"/>
      <c r="C166" s="131"/>
      <c r="D166" s="131"/>
      <c r="E166" s="131"/>
      <c r="F166" s="131"/>
      <c r="G166" s="131"/>
      <c r="H166" s="131"/>
      <c r="I166" s="131"/>
    </row>
    <row r="167" spans="1:9" ht="46.5" customHeight="1" x14ac:dyDescent="0.25">
      <c r="A167" s="19">
        <f>SUM(A165+1)</f>
        <v>133</v>
      </c>
      <c r="B167" s="26"/>
      <c r="C167" s="31" t="s">
        <v>311</v>
      </c>
      <c r="D167" s="45" t="s">
        <v>312</v>
      </c>
      <c r="E167" s="33" t="s">
        <v>313</v>
      </c>
      <c r="F167" s="37" t="s">
        <v>314</v>
      </c>
      <c r="G167" s="49" t="s">
        <v>315</v>
      </c>
      <c r="H167" s="75">
        <f t="shared" ref="H167:H172" si="16">I167/13.6</f>
        <v>8.0882352941176467</v>
      </c>
      <c r="I167" s="76">
        <v>110</v>
      </c>
    </row>
    <row r="168" spans="1:9" ht="44.25" customHeight="1" x14ac:dyDescent="0.25">
      <c r="A168" s="19">
        <f>A167+1</f>
        <v>134</v>
      </c>
      <c r="B168" s="26"/>
      <c r="C168" s="31" t="s">
        <v>316</v>
      </c>
      <c r="D168" s="45" t="s">
        <v>317</v>
      </c>
      <c r="E168" s="50" t="s">
        <v>318</v>
      </c>
      <c r="F168" s="37" t="s">
        <v>315</v>
      </c>
      <c r="G168" s="49" t="s">
        <v>14</v>
      </c>
      <c r="H168" s="89">
        <f t="shared" si="16"/>
        <v>20.955882352941178</v>
      </c>
      <c r="I168" s="76">
        <v>285</v>
      </c>
    </row>
    <row r="169" spans="1:9" ht="49.5" customHeight="1" x14ac:dyDescent="0.25">
      <c r="A169" s="19">
        <f>A168+1</f>
        <v>135</v>
      </c>
      <c r="B169" s="26"/>
      <c r="C169" s="31" t="s">
        <v>319</v>
      </c>
      <c r="D169" s="45" t="s">
        <v>320</v>
      </c>
      <c r="E169" s="50" t="s">
        <v>318</v>
      </c>
      <c r="F169" s="37" t="s">
        <v>315</v>
      </c>
      <c r="G169" s="49" t="s">
        <v>14</v>
      </c>
      <c r="H169" s="89">
        <f t="shared" si="16"/>
        <v>55.147058823529413</v>
      </c>
      <c r="I169" s="76">
        <v>750</v>
      </c>
    </row>
    <row r="170" spans="1:9" ht="43.5" customHeight="1" x14ac:dyDescent="0.25">
      <c r="A170" s="19">
        <f>A169+1</f>
        <v>136</v>
      </c>
      <c r="B170" s="26"/>
      <c r="C170" s="31" t="s">
        <v>321</v>
      </c>
      <c r="D170" s="45" t="s">
        <v>322</v>
      </c>
      <c r="E170" s="50" t="s">
        <v>318</v>
      </c>
      <c r="F170" s="37" t="s">
        <v>315</v>
      </c>
      <c r="G170" s="49" t="s">
        <v>14</v>
      </c>
      <c r="H170" s="89">
        <f t="shared" si="16"/>
        <v>55.147058823529413</v>
      </c>
      <c r="I170" s="76">
        <v>750</v>
      </c>
    </row>
    <row r="171" spans="1:9" ht="53.25" customHeight="1" x14ac:dyDescent="0.25">
      <c r="A171" s="19">
        <f>A170+1</f>
        <v>137</v>
      </c>
      <c r="B171" s="26"/>
      <c r="C171" s="31" t="s">
        <v>323</v>
      </c>
      <c r="D171" s="35" t="s">
        <v>324</v>
      </c>
      <c r="E171" s="50" t="s">
        <v>318</v>
      </c>
      <c r="F171" s="37" t="s">
        <v>325</v>
      </c>
      <c r="G171" s="49" t="s">
        <v>14</v>
      </c>
      <c r="H171" s="89">
        <f t="shared" si="16"/>
        <v>5.2941176470588234</v>
      </c>
      <c r="I171" s="76">
        <v>72</v>
      </c>
    </row>
    <row r="172" spans="1:9" ht="51.75" customHeight="1" x14ac:dyDescent="0.25">
      <c r="A172" s="19">
        <f>A171+1</f>
        <v>138</v>
      </c>
      <c r="B172" s="26"/>
      <c r="C172" s="31" t="s">
        <v>326</v>
      </c>
      <c r="D172" s="35" t="s">
        <v>327</v>
      </c>
      <c r="E172" s="50" t="s">
        <v>318</v>
      </c>
      <c r="F172" s="37" t="s">
        <v>175</v>
      </c>
      <c r="G172" s="49" t="s">
        <v>14</v>
      </c>
      <c r="H172" s="89">
        <f t="shared" si="16"/>
        <v>3.3088235294117649</v>
      </c>
      <c r="I172" s="76">
        <v>45</v>
      </c>
    </row>
    <row r="173" spans="1:9" ht="24.95" customHeight="1" x14ac:dyDescent="0.25">
      <c r="A173" s="144" t="s">
        <v>328</v>
      </c>
      <c r="B173" s="144"/>
      <c r="C173" s="144"/>
      <c r="D173" s="144"/>
      <c r="E173" s="144"/>
      <c r="F173" s="144"/>
      <c r="G173" s="144"/>
      <c r="H173" s="144"/>
      <c r="I173" s="144"/>
    </row>
    <row r="174" spans="1:9" ht="24.95" customHeight="1" x14ac:dyDescent="0.25">
      <c r="A174" s="145" t="s">
        <v>329</v>
      </c>
      <c r="B174" s="145"/>
      <c r="C174" s="145"/>
      <c r="D174" s="145"/>
      <c r="E174" s="145"/>
      <c r="F174" s="145"/>
      <c r="G174" s="145"/>
      <c r="H174" s="145"/>
      <c r="I174" s="145"/>
    </row>
    <row r="175" spans="1:9" ht="24.95" customHeight="1" x14ac:dyDescent="0.25">
      <c r="A175" s="145" t="s">
        <v>330</v>
      </c>
      <c r="B175" s="145"/>
      <c r="C175" s="145"/>
      <c r="D175" s="145"/>
      <c r="E175" s="145"/>
      <c r="F175" s="145"/>
      <c r="G175" s="145"/>
      <c r="H175" s="51"/>
      <c r="I175" s="52"/>
    </row>
    <row r="176" spans="1:9" ht="24.95" customHeight="1" x14ac:dyDescent="0.25">
      <c r="A176" s="141" t="s">
        <v>331</v>
      </c>
      <c r="B176" s="141"/>
      <c r="C176" s="141"/>
      <c r="D176" s="141"/>
      <c r="E176" s="141"/>
      <c r="F176" s="141"/>
      <c r="G176" s="141"/>
      <c r="H176" s="53"/>
      <c r="I176" s="52"/>
    </row>
    <row r="177" spans="1:9" ht="24.95" customHeight="1" x14ac:dyDescent="0.25">
      <c r="A177" s="141" t="s">
        <v>332</v>
      </c>
      <c r="B177" s="141"/>
      <c r="C177" s="141"/>
      <c r="D177" s="141"/>
      <c r="E177" s="141"/>
      <c r="F177" s="141"/>
      <c r="G177" s="141"/>
      <c r="H177" s="53"/>
      <c r="I177" s="52"/>
    </row>
    <row r="178" spans="1:9" ht="24.95" customHeight="1" x14ac:dyDescent="0.25">
      <c r="A178" s="142" t="s">
        <v>333</v>
      </c>
      <c r="B178" s="142"/>
      <c r="C178" s="142"/>
      <c r="D178" s="142"/>
      <c r="E178" s="54" t="s">
        <v>334</v>
      </c>
      <c r="F178" s="54" t="s">
        <v>335</v>
      </c>
      <c r="G178" s="55" t="s">
        <v>7</v>
      </c>
      <c r="H178" s="10" t="s">
        <v>360</v>
      </c>
      <c r="I178" s="10" t="s">
        <v>359</v>
      </c>
    </row>
    <row r="179" spans="1:9" ht="52.5" customHeight="1" x14ac:dyDescent="0.25">
      <c r="A179" s="137">
        <f>A172+1</f>
        <v>139</v>
      </c>
      <c r="B179" s="143"/>
      <c r="C179" s="132"/>
      <c r="D179" s="140" t="s">
        <v>337</v>
      </c>
      <c r="E179" s="56" t="s">
        <v>338</v>
      </c>
      <c r="F179" s="56" t="s">
        <v>339</v>
      </c>
      <c r="G179" s="56" t="s">
        <v>340</v>
      </c>
      <c r="H179" s="75">
        <f>I179/13.6</f>
        <v>13.602941176470589</v>
      </c>
      <c r="I179" s="76">
        <v>185</v>
      </c>
    </row>
    <row r="180" spans="1:9" ht="39" customHeight="1" x14ac:dyDescent="0.25">
      <c r="A180" s="137"/>
      <c r="B180" s="143"/>
      <c r="C180" s="132"/>
      <c r="D180" s="140"/>
      <c r="E180" s="57" t="s">
        <v>341</v>
      </c>
      <c r="F180" s="57" t="s">
        <v>339</v>
      </c>
      <c r="G180" s="57" t="s">
        <v>340</v>
      </c>
      <c r="H180" s="89">
        <f t="shared" ref="H180:H185" si="17">I180/13.6</f>
        <v>19.485294117647058</v>
      </c>
      <c r="I180" s="76">
        <v>265</v>
      </c>
    </row>
    <row r="181" spans="1:9" ht="48.75" customHeight="1" x14ac:dyDescent="0.25">
      <c r="A181" s="137"/>
      <c r="B181" s="143"/>
      <c r="C181" s="132"/>
      <c r="D181" s="140"/>
      <c r="E181" s="56" t="s">
        <v>342</v>
      </c>
      <c r="F181" s="56" t="s">
        <v>339</v>
      </c>
      <c r="G181" s="56" t="s">
        <v>340</v>
      </c>
      <c r="H181" s="89">
        <f t="shared" si="17"/>
        <v>26.47058823529412</v>
      </c>
      <c r="I181" s="76">
        <v>360</v>
      </c>
    </row>
    <row r="182" spans="1:9" ht="39.950000000000003" customHeight="1" x14ac:dyDescent="0.25">
      <c r="A182" s="137"/>
      <c r="B182" s="143"/>
      <c r="C182" s="132"/>
      <c r="D182" s="140"/>
      <c r="E182" s="57" t="s">
        <v>343</v>
      </c>
      <c r="F182" s="57" t="s">
        <v>339</v>
      </c>
      <c r="G182" s="57" t="s">
        <v>340</v>
      </c>
      <c r="H182" s="89">
        <f t="shared" si="17"/>
        <v>32.720588235294116</v>
      </c>
      <c r="I182" s="76">
        <v>445</v>
      </c>
    </row>
    <row r="183" spans="1:9" ht="39.950000000000003" customHeight="1" x14ac:dyDescent="0.25">
      <c r="A183" s="137"/>
      <c r="B183" s="143"/>
      <c r="C183" s="132"/>
      <c r="D183" s="140"/>
      <c r="E183" s="56" t="s">
        <v>344</v>
      </c>
      <c r="F183" s="56" t="s">
        <v>339</v>
      </c>
      <c r="G183" s="56" t="s">
        <v>340</v>
      </c>
      <c r="H183" s="89">
        <f t="shared" si="17"/>
        <v>39.338235294117645</v>
      </c>
      <c r="I183" s="76">
        <v>535</v>
      </c>
    </row>
    <row r="184" spans="1:9" ht="39.950000000000003" customHeight="1" x14ac:dyDescent="0.25">
      <c r="A184" s="137"/>
      <c r="B184" s="143"/>
      <c r="C184" s="132"/>
      <c r="D184" s="140"/>
      <c r="E184" s="57" t="s">
        <v>345</v>
      </c>
      <c r="F184" s="57" t="s">
        <v>339</v>
      </c>
      <c r="G184" s="57" t="s">
        <v>340</v>
      </c>
      <c r="H184" s="89">
        <f t="shared" si="17"/>
        <v>45.955882352941181</v>
      </c>
      <c r="I184" s="76">
        <v>625</v>
      </c>
    </row>
    <row r="185" spans="1:9" ht="39.950000000000003" customHeight="1" x14ac:dyDescent="0.25">
      <c r="A185" s="137"/>
      <c r="B185" s="143"/>
      <c r="C185" s="132"/>
      <c r="D185" s="140"/>
      <c r="E185" s="56" t="s">
        <v>346</v>
      </c>
      <c r="F185" s="56" t="s">
        <v>339</v>
      </c>
      <c r="G185" s="56" t="s">
        <v>340</v>
      </c>
      <c r="H185" s="89">
        <f t="shared" si="17"/>
        <v>52.57352941176471</v>
      </c>
      <c r="I185" s="76">
        <v>715</v>
      </c>
    </row>
    <row r="186" spans="1:9" ht="24.95" customHeight="1" x14ac:dyDescent="0.25">
      <c r="A186" s="128" t="s">
        <v>347</v>
      </c>
      <c r="B186" s="129"/>
      <c r="C186" s="129"/>
      <c r="D186" s="130"/>
      <c r="E186" s="54" t="s">
        <v>334</v>
      </c>
      <c r="F186" s="54" t="s">
        <v>335</v>
      </c>
      <c r="G186" s="55" t="s">
        <v>7</v>
      </c>
      <c r="H186" s="10" t="s">
        <v>360</v>
      </c>
      <c r="I186" s="10" t="s">
        <v>359</v>
      </c>
    </row>
    <row r="187" spans="1:9" ht="39.950000000000003" customHeight="1" x14ac:dyDescent="0.25">
      <c r="A187" s="138">
        <f>A179+1</f>
        <v>140</v>
      </c>
      <c r="B187" s="139"/>
      <c r="C187" s="132"/>
      <c r="D187" s="140" t="s">
        <v>337</v>
      </c>
      <c r="E187" s="56" t="s">
        <v>348</v>
      </c>
      <c r="F187" s="56" t="s">
        <v>349</v>
      </c>
      <c r="G187" s="58" t="s">
        <v>14</v>
      </c>
      <c r="H187" s="75">
        <f>I187/13.6</f>
        <v>1.0294117647058825</v>
      </c>
      <c r="I187" s="76">
        <v>14</v>
      </c>
    </row>
    <row r="188" spans="1:9" ht="39.950000000000003" customHeight="1" x14ac:dyDescent="0.25">
      <c r="A188" s="138"/>
      <c r="B188" s="139"/>
      <c r="C188" s="132"/>
      <c r="D188" s="140"/>
      <c r="E188" s="57" t="s">
        <v>350</v>
      </c>
      <c r="F188" s="57" t="s">
        <v>349</v>
      </c>
      <c r="G188" s="59" t="s">
        <v>14</v>
      </c>
      <c r="H188" s="89">
        <f t="shared" ref="H188:H193" si="18">I188/13.6</f>
        <v>1.25</v>
      </c>
      <c r="I188" s="76">
        <v>17</v>
      </c>
    </row>
    <row r="189" spans="1:9" ht="33.75" customHeight="1" x14ac:dyDescent="0.25">
      <c r="A189" s="138"/>
      <c r="B189" s="139"/>
      <c r="C189" s="132"/>
      <c r="D189" s="140"/>
      <c r="E189" s="56" t="s">
        <v>351</v>
      </c>
      <c r="F189" s="56" t="s">
        <v>349</v>
      </c>
      <c r="G189" s="58" t="s">
        <v>14</v>
      </c>
      <c r="H189" s="89">
        <f t="shared" si="18"/>
        <v>1.286764705882353</v>
      </c>
      <c r="I189" s="76">
        <v>17.5</v>
      </c>
    </row>
    <row r="190" spans="1:9" ht="39.950000000000003" customHeight="1" x14ac:dyDescent="0.25">
      <c r="A190" s="138"/>
      <c r="B190" s="139"/>
      <c r="C190" s="132"/>
      <c r="D190" s="140"/>
      <c r="E190" s="57" t="s">
        <v>352</v>
      </c>
      <c r="F190" s="57" t="s">
        <v>349</v>
      </c>
      <c r="G190" s="59" t="s">
        <v>14</v>
      </c>
      <c r="H190" s="89">
        <f t="shared" si="18"/>
        <v>1.5441176470588236</v>
      </c>
      <c r="I190" s="76">
        <v>21</v>
      </c>
    </row>
    <row r="191" spans="1:9" ht="39.950000000000003" customHeight="1" x14ac:dyDescent="0.25">
      <c r="A191" s="138"/>
      <c r="B191" s="139"/>
      <c r="C191" s="132"/>
      <c r="D191" s="140"/>
      <c r="E191" s="56" t="s">
        <v>353</v>
      </c>
      <c r="F191" s="56" t="s">
        <v>349</v>
      </c>
      <c r="G191" s="58" t="s">
        <v>14</v>
      </c>
      <c r="H191" s="89">
        <f t="shared" si="18"/>
        <v>1.7647058823529411</v>
      </c>
      <c r="I191" s="76">
        <v>24</v>
      </c>
    </row>
    <row r="192" spans="1:9" ht="39.950000000000003" customHeight="1" x14ac:dyDescent="0.25">
      <c r="A192" s="138"/>
      <c r="B192" s="139"/>
      <c r="C192" s="132"/>
      <c r="D192" s="140"/>
      <c r="E192" s="57" t="s">
        <v>354</v>
      </c>
      <c r="F192" s="57" t="s">
        <v>349</v>
      </c>
      <c r="G192" s="59" t="s">
        <v>14</v>
      </c>
      <c r="H192" s="89">
        <f t="shared" si="18"/>
        <v>1.8382352941176472</v>
      </c>
      <c r="I192" s="76">
        <v>25</v>
      </c>
    </row>
    <row r="193" spans="1:10" ht="39.950000000000003" customHeight="1" x14ac:dyDescent="0.25">
      <c r="A193" s="138"/>
      <c r="B193" s="139"/>
      <c r="C193" s="132"/>
      <c r="D193" s="140"/>
      <c r="E193" s="56" t="s">
        <v>355</v>
      </c>
      <c r="F193" s="56" t="s">
        <v>349</v>
      </c>
      <c r="G193" s="58" t="s">
        <v>14</v>
      </c>
      <c r="H193" s="89">
        <f t="shared" si="18"/>
        <v>2.5</v>
      </c>
      <c r="I193" s="76">
        <v>34</v>
      </c>
    </row>
    <row r="194" spans="1:10" ht="39.950000000000003" customHeight="1" x14ac:dyDescent="0.25">
      <c r="A194" s="61"/>
      <c r="B194" s="61"/>
      <c r="H194" s="65"/>
    </row>
    <row r="195" spans="1:10" ht="39.950000000000003" customHeight="1" x14ac:dyDescent="0.25">
      <c r="A195" s="61"/>
      <c r="B195" s="61"/>
      <c r="H195" s="65"/>
    </row>
    <row r="196" spans="1:10" ht="39.950000000000003" customHeight="1" x14ac:dyDescent="0.25">
      <c r="A196" s="61"/>
      <c r="B196" s="61"/>
      <c r="H196" s="65"/>
    </row>
    <row r="197" spans="1:10" ht="48" customHeight="1" x14ac:dyDescent="0.25">
      <c r="A197" s="61"/>
      <c r="B197" s="61"/>
      <c r="H197" s="65"/>
    </row>
    <row r="198" spans="1:10" ht="57" customHeight="1" x14ac:dyDescent="0.25">
      <c r="A198" s="67"/>
      <c r="B198" s="67"/>
    </row>
    <row r="199" spans="1:10" s="28" customFormat="1" ht="48" customHeight="1" x14ac:dyDescent="0.25">
      <c r="A199" s="1"/>
      <c r="B199" s="1"/>
      <c r="D199" s="62"/>
      <c r="E199" s="63"/>
      <c r="F199" s="63"/>
      <c r="G199" s="64"/>
      <c r="H199" s="68"/>
      <c r="I199" s="66"/>
      <c r="J199" s="1"/>
    </row>
    <row r="200" spans="1:10" s="28" customFormat="1" ht="63.75" customHeight="1" x14ac:dyDescent="0.25">
      <c r="A200" s="1"/>
      <c r="B200" s="1"/>
      <c r="D200" s="62"/>
      <c r="E200" s="63"/>
      <c r="F200" s="63"/>
      <c r="G200" s="64"/>
      <c r="H200" s="68"/>
      <c r="I200" s="66"/>
      <c r="J200" s="69"/>
    </row>
    <row r="201" spans="1:10" s="28" customFormat="1" ht="24.95" customHeight="1" x14ac:dyDescent="0.25">
      <c r="A201" s="1"/>
      <c r="B201" s="1"/>
      <c r="D201" s="62"/>
      <c r="E201" s="63"/>
      <c r="F201" s="63"/>
      <c r="G201" s="64"/>
      <c r="H201" s="68"/>
      <c r="I201" s="66"/>
    </row>
    <row r="202" spans="1:10" s="28" customFormat="1" ht="24.95" customHeight="1" x14ac:dyDescent="0.25">
      <c r="A202" s="1"/>
      <c r="B202" s="1"/>
      <c r="D202" s="62"/>
      <c r="E202" s="63"/>
      <c r="F202" s="63"/>
      <c r="G202" s="64"/>
      <c r="H202" s="68"/>
      <c r="I202" s="66"/>
    </row>
    <row r="203" spans="1:10" s="28" customFormat="1" ht="24.95" customHeight="1" x14ac:dyDescent="0.25">
      <c r="A203" s="1"/>
      <c r="B203" s="1"/>
      <c r="D203" s="62"/>
      <c r="E203" s="63"/>
      <c r="F203" s="63"/>
      <c r="G203" s="64"/>
      <c r="H203" s="68"/>
      <c r="I203" s="66"/>
    </row>
    <row r="204" spans="1:10" s="28" customFormat="1" ht="24.95" customHeight="1" x14ac:dyDescent="0.25">
      <c r="A204" s="1"/>
      <c r="B204" s="1"/>
      <c r="D204" s="62"/>
      <c r="E204" s="63"/>
      <c r="F204" s="63"/>
      <c r="G204" s="64"/>
      <c r="H204" s="68"/>
      <c r="I204" s="66"/>
    </row>
    <row r="205" spans="1:10" s="28" customFormat="1" ht="24.95" customHeight="1" x14ac:dyDescent="0.25">
      <c r="A205" s="1"/>
      <c r="B205" s="1"/>
      <c r="D205" s="62"/>
      <c r="E205" s="63"/>
      <c r="F205" s="63"/>
      <c r="G205" s="64"/>
      <c r="H205" s="68"/>
      <c r="I205" s="66"/>
    </row>
    <row r="206" spans="1:10" s="28" customFormat="1" ht="30" customHeight="1" x14ac:dyDescent="0.25">
      <c r="A206" s="1"/>
      <c r="B206" s="1"/>
      <c r="D206" s="62"/>
      <c r="E206" s="63"/>
      <c r="F206" s="63"/>
      <c r="G206" s="64"/>
      <c r="H206" s="68"/>
      <c r="I206" s="66"/>
    </row>
    <row r="207" spans="1:10" s="28" customFormat="1" ht="28.5" customHeight="1" x14ac:dyDescent="0.25">
      <c r="A207" s="1"/>
      <c r="B207" s="1"/>
      <c r="D207" s="62"/>
      <c r="E207" s="63"/>
      <c r="F207" s="63"/>
      <c r="G207" s="64"/>
      <c r="H207" s="68"/>
      <c r="I207" s="66"/>
    </row>
    <row r="208" spans="1:10" s="28" customFormat="1" ht="32.25" customHeight="1" x14ac:dyDescent="0.25">
      <c r="A208" s="1"/>
      <c r="B208" s="1"/>
      <c r="D208" s="62"/>
      <c r="E208" s="63"/>
      <c r="F208" s="63"/>
      <c r="G208" s="64"/>
      <c r="H208" s="68"/>
      <c r="I208" s="66"/>
      <c r="J208" s="70"/>
    </row>
    <row r="209" spans="1:9" s="28" customFormat="1" ht="24.95" customHeight="1" x14ac:dyDescent="0.25">
      <c r="A209" s="1"/>
      <c r="B209" s="1"/>
      <c r="D209" s="62"/>
      <c r="E209" s="63"/>
      <c r="F209" s="63"/>
      <c r="G209" s="64"/>
      <c r="H209" s="68"/>
      <c r="I209" s="66"/>
    </row>
    <row r="210" spans="1:9" s="28" customFormat="1" ht="24.95" customHeight="1" x14ac:dyDescent="0.25">
      <c r="A210" s="1"/>
      <c r="B210" s="1"/>
      <c r="D210" s="62"/>
      <c r="E210" s="63"/>
      <c r="F210" s="63"/>
      <c r="G210" s="64"/>
      <c r="H210" s="68"/>
      <c r="I210" s="66"/>
    </row>
    <row r="211" spans="1:9" s="28" customFormat="1" ht="27" customHeight="1" x14ac:dyDescent="0.25">
      <c r="A211" s="1"/>
      <c r="B211" s="1"/>
      <c r="D211" s="62"/>
      <c r="E211" s="63"/>
      <c r="F211" s="63"/>
      <c r="G211" s="64"/>
      <c r="H211" s="68"/>
      <c r="I211" s="66"/>
    </row>
    <row r="212" spans="1:9" s="28" customFormat="1" ht="28.5" customHeight="1" x14ac:dyDescent="0.25">
      <c r="A212" s="1"/>
      <c r="B212" s="1"/>
      <c r="D212" s="62"/>
      <c r="E212" s="63"/>
      <c r="F212" s="63"/>
      <c r="G212" s="64"/>
      <c r="H212" s="68"/>
      <c r="I212" s="66"/>
    </row>
    <row r="213" spans="1:9" ht="27" customHeight="1" x14ac:dyDescent="0.25"/>
    <row r="214" spans="1:9" ht="26.25" customHeight="1" x14ac:dyDescent="0.25"/>
    <row r="215" spans="1:9" ht="24.75" customHeight="1" x14ac:dyDescent="0.25"/>
    <row r="216" spans="1:9" ht="21" customHeight="1" x14ac:dyDescent="0.25"/>
    <row r="217" spans="1:9" ht="17.25" customHeight="1" x14ac:dyDescent="0.25"/>
    <row r="218" spans="1:9" ht="19.5" customHeight="1" x14ac:dyDescent="0.25"/>
    <row r="219" spans="1:9" ht="38.25" customHeight="1" x14ac:dyDescent="0.25"/>
    <row r="220" spans="1:9" ht="20.25" customHeight="1" x14ac:dyDescent="0.25"/>
    <row r="221" spans="1:9" ht="19.5" customHeight="1" x14ac:dyDescent="0.25"/>
  </sheetData>
  <mergeCells count="106">
    <mergeCell ref="A1:I2"/>
    <mergeCell ref="A4:I4"/>
    <mergeCell ref="B5:C5"/>
    <mergeCell ref="E7:E8"/>
    <mergeCell ref="F7:F8"/>
    <mergeCell ref="G7:G8"/>
    <mergeCell ref="H7:H8"/>
    <mergeCell ref="I7:I8"/>
    <mergeCell ref="A13:A14"/>
    <mergeCell ref="B13:B14"/>
    <mergeCell ref="E13:E14"/>
    <mergeCell ref="F13:F14"/>
    <mergeCell ref="G13:G14"/>
    <mergeCell ref="H13:H14"/>
    <mergeCell ref="I13:I14"/>
    <mergeCell ref="A7:A8"/>
    <mergeCell ref="B7:B8"/>
    <mergeCell ref="C7:C8"/>
    <mergeCell ref="B31:B32"/>
    <mergeCell ref="C31:C32"/>
    <mergeCell ref="F31:F32"/>
    <mergeCell ref="G31:G32"/>
    <mergeCell ref="B34:B35"/>
    <mergeCell ref="C34:C35"/>
    <mergeCell ref="F34:F35"/>
    <mergeCell ref="G34:G35"/>
    <mergeCell ref="A23:I23"/>
    <mergeCell ref="B29:B30"/>
    <mergeCell ref="C29:C30"/>
    <mergeCell ref="E29:E30"/>
    <mergeCell ref="F29:F30"/>
    <mergeCell ref="G29:G30"/>
    <mergeCell ref="B40:B41"/>
    <mergeCell ref="E40:E41"/>
    <mergeCell ref="F40:F41"/>
    <mergeCell ref="G40:G41"/>
    <mergeCell ref="E47:E48"/>
    <mergeCell ref="F47:F48"/>
    <mergeCell ref="G47:G48"/>
    <mergeCell ref="B37:B38"/>
    <mergeCell ref="C37:C38"/>
    <mergeCell ref="E37:E38"/>
    <mergeCell ref="F37:F38"/>
    <mergeCell ref="G37:G38"/>
    <mergeCell ref="B39:C39"/>
    <mergeCell ref="A69:A70"/>
    <mergeCell ref="A72:A73"/>
    <mergeCell ref="A76:A77"/>
    <mergeCell ref="A78:A79"/>
    <mergeCell ref="A80:A81"/>
    <mergeCell ref="A82:A83"/>
    <mergeCell ref="A50:I50"/>
    <mergeCell ref="B66:B67"/>
    <mergeCell ref="C66:C67"/>
    <mergeCell ref="F66:F67"/>
    <mergeCell ref="G66:G67"/>
    <mergeCell ref="A68:I68"/>
    <mergeCell ref="C99:C100"/>
    <mergeCell ref="D99:D100"/>
    <mergeCell ref="A105:A106"/>
    <mergeCell ref="B105:B106"/>
    <mergeCell ref="C105:C106"/>
    <mergeCell ref="G105:G106"/>
    <mergeCell ref="A84:A85"/>
    <mergeCell ref="A87:I87"/>
    <mergeCell ref="A88:A89"/>
    <mergeCell ref="B88:B89"/>
    <mergeCell ref="C88:C89"/>
    <mergeCell ref="D88:D89"/>
    <mergeCell ref="F88:F89"/>
    <mergeCell ref="G88:G89"/>
    <mergeCell ref="D155:D156"/>
    <mergeCell ref="F155:F156"/>
    <mergeCell ref="G155:G156"/>
    <mergeCell ref="A108:I108"/>
    <mergeCell ref="C120:C122"/>
    <mergeCell ref="A130:I130"/>
    <mergeCell ref="C135:C137"/>
    <mergeCell ref="B140:C140"/>
    <mergeCell ref="B144:B149"/>
    <mergeCell ref="F144:F149"/>
    <mergeCell ref="G144:G149"/>
    <mergeCell ref="E20:E21"/>
    <mergeCell ref="F20:F21"/>
    <mergeCell ref="G20:G21"/>
    <mergeCell ref="A186:D186"/>
    <mergeCell ref="A187:A193"/>
    <mergeCell ref="B187:B193"/>
    <mergeCell ref="C187:C193"/>
    <mergeCell ref="D187:D193"/>
    <mergeCell ref="A177:G177"/>
    <mergeCell ref="A178:D178"/>
    <mergeCell ref="A179:A185"/>
    <mergeCell ref="B179:B185"/>
    <mergeCell ref="C179:C185"/>
    <mergeCell ref="D179:D185"/>
    <mergeCell ref="A158:I158"/>
    <mergeCell ref="A166:I166"/>
    <mergeCell ref="A173:I173"/>
    <mergeCell ref="A174:I174"/>
    <mergeCell ref="A175:G175"/>
    <mergeCell ref="A176:G176"/>
    <mergeCell ref="A150:I150"/>
    <mergeCell ref="A154:I154"/>
    <mergeCell ref="B155:B156"/>
    <mergeCell ref="C155:C156"/>
  </mergeCells>
  <pageMargins left="0.31496062992125984" right="0.11811023622047245" top="0.35433070866141736" bottom="0.35433070866141736" header="0.31496062992125984" footer="0.31496062992125984"/>
  <pageSetup paperSize="9" scale="70" orientation="portrait" r:id="rId1"/>
  <rowBreaks count="8" manualBreakCount="8">
    <brk id="22" max="8" man="1"/>
    <brk id="46" max="8" man="1"/>
    <brk id="67" max="8" man="1"/>
    <brk id="86" max="8" man="1"/>
    <brk id="107" max="8" man="1"/>
    <brk id="129" max="8" man="1"/>
    <brk id="149" max="8" man="1"/>
    <brk id="172" max="8" man="1"/>
  </row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FAC8CB-47E4-4058-855B-4A7E7533CE73}">
  <dimension ref="A1:L217"/>
  <sheetViews>
    <sheetView topLeftCell="A7" zoomScaleNormal="100" workbookViewId="0">
      <selection activeCell="M12" sqref="M12"/>
    </sheetView>
  </sheetViews>
  <sheetFormatPr defaultRowHeight="12" customHeight="1" x14ac:dyDescent="0.25"/>
  <cols>
    <col min="1" max="1" width="8.140625" style="1" customWidth="1"/>
    <col min="2" max="2" width="10.42578125" style="1" customWidth="1"/>
    <col min="3" max="3" width="8" style="28" customWidth="1"/>
    <col min="4" max="4" width="39.5703125" style="62" customWidth="1"/>
    <col min="5" max="5" width="9.7109375" style="63" customWidth="1"/>
    <col min="6" max="6" width="10" style="63" customWidth="1"/>
    <col min="7" max="7" width="7.7109375" style="64" customWidth="1"/>
    <col min="8" max="8" width="20.7109375" style="68" customWidth="1"/>
    <col min="9" max="9" width="20.7109375" style="66" customWidth="1"/>
    <col min="10" max="10" width="12.85546875" style="1" customWidth="1"/>
    <col min="11" max="16384" width="9.140625" style="1"/>
  </cols>
  <sheetData>
    <row r="1" spans="1:12" ht="26.25" customHeight="1" x14ac:dyDescent="0.25">
      <c r="A1" s="152" t="s">
        <v>0</v>
      </c>
      <c r="B1" s="152"/>
      <c r="C1" s="152"/>
      <c r="D1" s="152"/>
      <c r="E1" s="152"/>
      <c r="F1" s="152"/>
      <c r="G1" s="152"/>
      <c r="H1" s="152"/>
      <c r="I1" s="152"/>
    </row>
    <row r="2" spans="1:12" ht="47.25" customHeight="1" x14ac:dyDescent="0.25">
      <c r="A2" s="152"/>
      <c r="B2" s="152"/>
      <c r="C2" s="152"/>
      <c r="D2" s="152"/>
      <c r="E2" s="152"/>
      <c r="F2" s="152"/>
      <c r="G2" s="152"/>
      <c r="H2" s="152"/>
      <c r="I2" s="152"/>
    </row>
    <row r="3" spans="1:12" ht="18.75" customHeight="1" x14ac:dyDescent="0.25">
      <c r="A3" s="2"/>
      <c r="B3" s="2"/>
      <c r="C3" s="2"/>
      <c r="D3" s="3"/>
      <c r="E3" s="2"/>
      <c r="F3" s="2"/>
      <c r="G3" s="2"/>
      <c r="H3" s="4"/>
      <c r="I3" s="5">
        <v>44595</v>
      </c>
    </row>
    <row r="4" spans="1:12" ht="24.95" customHeight="1" x14ac:dyDescent="0.25">
      <c r="A4" s="131" t="s">
        <v>1</v>
      </c>
      <c r="B4" s="131"/>
      <c r="C4" s="131"/>
      <c r="D4" s="131"/>
      <c r="E4" s="131"/>
      <c r="F4" s="131"/>
      <c r="G4" s="131"/>
      <c r="H4" s="131"/>
      <c r="I4" s="131"/>
    </row>
    <row r="5" spans="1:12" ht="24.95" customHeight="1" x14ac:dyDescent="0.25">
      <c r="A5" s="6" t="s">
        <v>2</v>
      </c>
      <c r="B5" s="133" t="s">
        <v>3</v>
      </c>
      <c r="C5" s="133"/>
      <c r="D5" s="6" t="s">
        <v>4</v>
      </c>
      <c r="E5" s="6" t="s">
        <v>5</v>
      </c>
      <c r="F5" s="6" t="s">
        <v>6</v>
      </c>
      <c r="G5" s="8" t="s">
        <v>7</v>
      </c>
      <c r="H5" s="9" t="s">
        <v>8</v>
      </c>
      <c r="I5" s="10" t="s">
        <v>9</v>
      </c>
    </row>
    <row r="6" spans="1:12" ht="45" customHeight="1" x14ac:dyDescent="0.25">
      <c r="A6" s="11">
        <v>1</v>
      </c>
      <c r="B6" s="12"/>
      <c r="C6" s="13" t="s">
        <v>10</v>
      </c>
      <c r="D6" s="29" t="s">
        <v>11</v>
      </c>
      <c r="E6" s="14" t="s">
        <v>12</v>
      </c>
      <c r="F6" s="14" t="s">
        <v>13</v>
      </c>
      <c r="G6" s="15" t="s">
        <v>14</v>
      </c>
      <c r="H6" s="16">
        <f>I6*10%+I6</f>
        <v>423.5</v>
      </c>
      <c r="I6" s="17">
        <v>385</v>
      </c>
      <c r="L6" s="18"/>
    </row>
    <row r="7" spans="1:12" ht="40.5" customHeight="1" x14ac:dyDescent="0.25">
      <c r="A7" s="137">
        <v>2</v>
      </c>
      <c r="B7" s="159"/>
      <c r="C7" s="159" t="s">
        <v>15</v>
      </c>
      <c r="D7" s="29" t="s">
        <v>16</v>
      </c>
      <c r="E7" s="126" t="s">
        <v>12</v>
      </c>
      <c r="F7" s="126" t="s">
        <v>13</v>
      </c>
      <c r="G7" s="147" t="s">
        <v>14</v>
      </c>
      <c r="H7" s="160">
        <f t="shared" ref="H7:H18" si="0">I7*10%+I7</f>
        <v>423.5</v>
      </c>
      <c r="I7" s="162">
        <v>385</v>
      </c>
    </row>
    <row r="8" spans="1:12" ht="34.5" customHeight="1" x14ac:dyDescent="0.25">
      <c r="A8" s="137"/>
      <c r="B8" s="159"/>
      <c r="C8" s="159"/>
      <c r="D8" s="29" t="s">
        <v>17</v>
      </c>
      <c r="E8" s="126"/>
      <c r="F8" s="126"/>
      <c r="G8" s="147"/>
      <c r="H8" s="161"/>
      <c r="I8" s="162"/>
    </row>
    <row r="9" spans="1:12" ht="48" customHeight="1" x14ac:dyDescent="0.25">
      <c r="A9" s="11">
        <v>3</v>
      </c>
      <c r="B9" s="12"/>
      <c r="C9" s="13" t="s">
        <v>18</v>
      </c>
      <c r="D9" s="29" t="s">
        <v>19</v>
      </c>
      <c r="E9" s="14" t="s">
        <v>20</v>
      </c>
      <c r="F9" s="14" t="s">
        <v>13</v>
      </c>
      <c r="G9" s="15" t="s">
        <v>14</v>
      </c>
      <c r="H9" s="16">
        <f t="shared" si="0"/>
        <v>467.5</v>
      </c>
      <c r="I9" s="17">
        <v>425</v>
      </c>
    </row>
    <row r="10" spans="1:12" ht="47.25" customHeight="1" x14ac:dyDescent="0.25">
      <c r="A10" s="11">
        <v>4</v>
      </c>
      <c r="B10" s="12"/>
      <c r="C10" s="24"/>
      <c r="D10" s="45" t="s">
        <v>21</v>
      </c>
      <c r="E10" s="14" t="s">
        <v>20</v>
      </c>
      <c r="F10" s="25" t="s">
        <v>14</v>
      </c>
      <c r="G10" s="25" t="s">
        <v>14</v>
      </c>
      <c r="H10" s="16">
        <f t="shared" si="0"/>
        <v>533.5</v>
      </c>
      <c r="I10" s="17">
        <v>485</v>
      </c>
    </row>
    <row r="11" spans="1:12" ht="47.25" customHeight="1" x14ac:dyDescent="0.25">
      <c r="A11" s="11">
        <f>A10+1</f>
        <v>5</v>
      </c>
      <c r="B11" s="12"/>
      <c r="C11" s="24"/>
      <c r="D11" s="45" t="s">
        <v>22</v>
      </c>
      <c r="E11" s="14" t="s">
        <v>20</v>
      </c>
      <c r="F11" s="25" t="s">
        <v>14</v>
      </c>
      <c r="G11" s="25" t="s">
        <v>14</v>
      </c>
      <c r="H11" s="16">
        <f t="shared" si="0"/>
        <v>533.5</v>
      </c>
      <c r="I11" s="17">
        <v>485</v>
      </c>
    </row>
    <row r="12" spans="1:12" ht="54" customHeight="1" x14ac:dyDescent="0.25">
      <c r="A12" s="11">
        <f>A11+1</f>
        <v>6</v>
      </c>
      <c r="B12" s="12"/>
      <c r="C12" s="24"/>
      <c r="D12" s="45" t="s">
        <v>23</v>
      </c>
      <c r="E12" s="14" t="s">
        <v>20</v>
      </c>
      <c r="F12" s="25" t="s">
        <v>14</v>
      </c>
      <c r="G12" s="25" t="s">
        <v>14</v>
      </c>
      <c r="H12" s="16">
        <f t="shared" si="0"/>
        <v>533.5</v>
      </c>
      <c r="I12" s="17">
        <v>485</v>
      </c>
    </row>
    <row r="13" spans="1:12" s="28" customFormat="1" ht="30" customHeight="1" x14ac:dyDescent="0.25">
      <c r="A13" s="137">
        <f>A12+1</f>
        <v>7</v>
      </c>
      <c r="B13" s="134"/>
      <c r="C13" s="24"/>
      <c r="D13" s="45" t="s">
        <v>24</v>
      </c>
      <c r="E13" s="126" t="s">
        <v>20</v>
      </c>
      <c r="F13" s="127" t="s">
        <v>14</v>
      </c>
      <c r="G13" s="127" t="s">
        <v>14</v>
      </c>
      <c r="H13" s="160">
        <f t="shared" si="0"/>
        <v>533.5</v>
      </c>
      <c r="I13" s="162">
        <v>485</v>
      </c>
    </row>
    <row r="14" spans="1:12" s="28" customFormat="1" ht="35.25" customHeight="1" x14ac:dyDescent="0.25">
      <c r="A14" s="137"/>
      <c r="B14" s="134"/>
      <c r="C14" s="24"/>
      <c r="D14" s="45" t="s">
        <v>25</v>
      </c>
      <c r="E14" s="126"/>
      <c r="F14" s="127"/>
      <c r="G14" s="127"/>
      <c r="H14" s="161"/>
      <c r="I14" s="162"/>
    </row>
    <row r="15" spans="1:12" s="28" customFormat="1" ht="53.25" customHeight="1" x14ac:dyDescent="0.25">
      <c r="A15" s="11">
        <f>A13+1</f>
        <v>8</v>
      </c>
      <c r="B15" s="12"/>
      <c r="C15" s="24"/>
      <c r="D15" s="45" t="s">
        <v>26</v>
      </c>
      <c r="E15" s="14" t="s">
        <v>20</v>
      </c>
      <c r="F15" s="25" t="s">
        <v>14</v>
      </c>
      <c r="G15" s="25" t="s">
        <v>14</v>
      </c>
      <c r="H15" s="16">
        <f t="shared" si="0"/>
        <v>533.5</v>
      </c>
      <c r="I15" s="17">
        <v>485</v>
      </c>
    </row>
    <row r="16" spans="1:12" s="28" customFormat="1" ht="53.25" customHeight="1" x14ac:dyDescent="0.25">
      <c r="A16" s="19">
        <v>9</v>
      </c>
      <c r="B16" s="26"/>
      <c r="C16" s="31"/>
      <c r="D16" s="45" t="s">
        <v>356</v>
      </c>
      <c r="E16" s="71"/>
      <c r="F16" s="27" t="s">
        <v>14</v>
      </c>
      <c r="G16" s="27" t="s">
        <v>14</v>
      </c>
      <c r="H16" s="16">
        <f t="shared" si="0"/>
        <v>0</v>
      </c>
      <c r="I16" s="23">
        <v>0</v>
      </c>
    </row>
    <row r="17" spans="1:9" ht="54" customHeight="1" x14ac:dyDescent="0.25">
      <c r="A17" s="11">
        <v>10</v>
      </c>
      <c r="B17" s="12"/>
      <c r="C17" s="24"/>
      <c r="D17" s="45" t="s">
        <v>27</v>
      </c>
      <c r="E17" s="14" t="s">
        <v>20</v>
      </c>
      <c r="F17" s="25" t="s">
        <v>14</v>
      </c>
      <c r="G17" s="25" t="s">
        <v>14</v>
      </c>
      <c r="H17" s="16">
        <f t="shared" si="0"/>
        <v>5225</v>
      </c>
      <c r="I17" s="17">
        <v>4750</v>
      </c>
    </row>
    <row r="18" spans="1:9" ht="49.5" customHeight="1" x14ac:dyDescent="0.25">
      <c r="A18" s="11">
        <f>A17+1</f>
        <v>11</v>
      </c>
      <c r="B18" s="12"/>
      <c r="C18" s="24"/>
      <c r="D18" s="45" t="s">
        <v>28</v>
      </c>
      <c r="E18" s="14" t="s">
        <v>20</v>
      </c>
      <c r="F18" s="25" t="s">
        <v>14</v>
      </c>
      <c r="G18" s="25" t="s">
        <v>14</v>
      </c>
      <c r="H18" s="16">
        <f t="shared" si="0"/>
        <v>5225</v>
      </c>
      <c r="I18" s="17">
        <v>4750</v>
      </c>
    </row>
    <row r="19" spans="1:9" ht="24.95" customHeight="1" x14ac:dyDescent="0.25">
      <c r="A19" s="131" t="s">
        <v>29</v>
      </c>
      <c r="B19" s="131"/>
      <c r="C19" s="131"/>
      <c r="D19" s="131"/>
      <c r="E19" s="131"/>
      <c r="F19" s="131"/>
      <c r="G19" s="131"/>
      <c r="H19" s="131"/>
      <c r="I19" s="131"/>
    </row>
    <row r="20" spans="1:9" ht="48.75" customHeight="1" x14ac:dyDescent="0.25">
      <c r="A20" s="11">
        <f>SUM(A18+1)</f>
        <v>12</v>
      </c>
      <c r="B20" s="12"/>
      <c r="C20" s="13" t="s">
        <v>30</v>
      </c>
      <c r="D20" s="29" t="s">
        <v>31</v>
      </c>
      <c r="E20" s="14" t="s">
        <v>32</v>
      </c>
      <c r="F20" s="14" t="s">
        <v>33</v>
      </c>
      <c r="G20" s="15" t="s">
        <v>34</v>
      </c>
      <c r="H20" s="16">
        <f>I20*10%+I20</f>
        <v>27.5</v>
      </c>
      <c r="I20" s="17">
        <v>25</v>
      </c>
    </row>
    <row r="21" spans="1:9" ht="47.25" customHeight="1" x14ac:dyDescent="0.25">
      <c r="A21" s="11">
        <f>SUM(A20+1)</f>
        <v>13</v>
      </c>
      <c r="B21" s="12"/>
      <c r="C21" s="13" t="s">
        <v>35</v>
      </c>
      <c r="D21" s="29" t="s">
        <v>36</v>
      </c>
      <c r="E21" s="14" t="s">
        <v>32</v>
      </c>
      <c r="F21" s="14" t="s">
        <v>33</v>
      </c>
      <c r="G21" s="15" t="s">
        <v>34</v>
      </c>
      <c r="H21" s="16">
        <f t="shared" ref="H21:H34" si="1">I21*10%+I21</f>
        <v>27.5</v>
      </c>
      <c r="I21" s="17">
        <v>25</v>
      </c>
    </row>
    <row r="22" spans="1:9" ht="49.5" customHeight="1" x14ac:dyDescent="0.25">
      <c r="A22" s="11">
        <f t="shared" ref="A22:A45" si="2">SUM(A21+1)</f>
        <v>14</v>
      </c>
      <c r="B22" s="30"/>
      <c r="C22" s="24" t="s">
        <v>37</v>
      </c>
      <c r="D22" s="45" t="s">
        <v>38</v>
      </c>
      <c r="E22" s="14" t="s">
        <v>32</v>
      </c>
      <c r="F22" s="25" t="s">
        <v>33</v>
      </c>
      <c r="G22" s="15" t="s">
        <v>34</v>
      </c>
      <c r="H22" s="16">
        <f t="shared" si="1"/>
        <v>29.314999999999998</v>
      </c>
      <c r="I22" s="17">
        <v>26.65</v>
      </c>
    </row>
    <row r="23" spans="1:9" ht="49.5" customHeight="1" x14ac:dyDescent="0.25">
      <c r="A23" s="11">
        <f t="shared" si="2"/>
        <v>15</v>
      </c>
      <c r="B23" s="12"/>
      <c r="C23" s="13" t="s">
        <v>39</v>
      </c>
      <c r="D23" s="29" t="s">
        <v>40</v>
      </c>
      <c r="E23" s="14" t="s">
        <v>32</v>
      </c>
      <c r="F23" s="14" t="s">
        <v>33</v>
      </c>
      <c r="G23" s="15" t="s">
        <v>14</v>
      </c>
      <c r="H23" s="16">
        <f t="shared" si="1"/>
        <v>27.5</v>
      </c>
      <c r="I23" s="17">
        <v>25</v>
      </c>
    </row>
    <row r="24" spans="1:9" ht="51" customHeight="1" x14ac:dyDescent="0.25">
      <c r="A24" s="11">
        <f t="shared" si="2"/>
        <v>16</v>
      </c>
      <c r="B24" s="12"/>
      <c r="C24" s="13" t="s">
        <v>39</v>
      </c>
      <c r="D24" s="29" t="s">
        <v>41</v>
      </c>
      <c r="E24" s="14" t="s">
        <v>32</v>
      </c>
      <c r="F24" s="14" t="s">
        <v>33</v>
      </c>
      <c r="G24" s="15" t="s">
        <v>14</v>
      </c>
      <c r="H24" s="16">
        <f t="shared" si="1"/>
        <v>25.3</v>
      </c>
      <c r="I24" s="17">
        <v>23</v>
      </c>
    </row>
    <row r="25" spans="1:9" ht="49.5" customHeight="1" x14ac:dyDescent="0.25">
      <c r="A25" s="11">
        <f t="shared" si="2"/>
        <v>17</v>
      </c>
      <c r="B25" s="148"/>
      <c r="C25" s="132" t="s">
        <v>42</v>
      </c>
      <c r="D25" s="32" t="s">
        <v>43</v>
      </c>
      <c r="E25" s="126" t="s">
        <v>32</v>
      </c>
      <c r="F25" s="127" t="s">
        <v>44</v>
      </c>
      <c r="G25" s="147" t="s">
        <v>34</v>
      </c>
      <c r="H25" s="16">
        <f t="shared" si="1"/>
        <v>21.614999999999998</v>
      </c>
      <c r="I25" s="17">
        <v>19.649999999999999</v>
      </c>
    </row>
    <row r="26" spans="1:9" ht="49.5" customHeight="1" x14ac:dyDescent="0.25">
      <c r="A26" s="11">
        <f t="shared" si="2"/>
        <v>18</v>
      </c>
      <c r="B26" s="149"/>
      <c r="C26" s="132"/>
      <c r="D26" s="32" t="s">
        <v>45</v>
      </c>
      <c r="E26" s="126"/>
      <c r="F26" s="127"/>
      <c r="G26" s="147"/>
      <c r="H26" s="16">
        <f t="shared" si="1"/>
        <v>27.335000000000001</v>
      </c>
      <c r="I26" s="17">
        <v>24.85</v>
      </c>
    </row>
    <row r="27" spans="1:9" ht="41.25" customHeight="1" x14ac:dyDescent="0.25">
      <c r="A27" s="11">
        <f t="shared" si="2"/>
        <v>19</v>
      </c>
      <c r="B27" s="134"/>
      <c r="C27" s="132" t="s">
        <v>46</v>
      </c>
      <c r="D27" s="32" t="s">
        <v>47</v>
      </c>
      <c r="E27" s="14" t="s">
        <v>32</v>
      </c>
      <c r="F27" s="127" t="s">
        <v>44</v>
      </c>
      <c r="G27" s="147" t="s">
        <v>34</v>
      </c>
      <c r="H27" s="16">
        <f t="shared" si="1"/>
        <v>21.614999999999998</v>
      </c>
      <c r="I27" s="17">
        <v>19.649999999999999</v>
      </c>
    </row>
    <row r="28" spans="1:9" ht="45.75" customHeight="1" x14ac:dyDescent="0.25">
      <c r="A28" s="11">
        <f t="shared" si="2"/>
        <v>20</v>
      </c>
      <c r="B28" s="134"/>
      <c r="C28" s="132"/>
      <c r="D28" s="32" t="s">
        <v>48</v>
      </c>
      <c r="E28" s="14" t="s">
        <v>32</v>
      </c>
      <c r="F28" s="127"/>
      <c r="G28" s="147"/>
      <c r="H28" s="16">
        <f t="shared" si="1"/>
        <v>27.445</v>
      </c>
      <c r="I28" s="17">
        <v>24.95</v>
      </c>
    </row>
    <row r="29" spans="1:9" ht="45" customHeight="1" x14ac:dyDescent="0.25">
      <c r="A29" s="11">
        <f t="shared" si="2"/>
        <v>21</v>
      </c>
      <c r="B29" s="12"/>
      <c r="C29" s="24"/>
      <c r="D29" s="32" t="s">
        <v>49</v>
      </c>
      <c r="E29" s="14" t="s">
        <v>32</v>
      </c>
      <c r="F29" s="25" t="s">
        <v>44</v>
      </c>
      <c r="G29" s="15" t="s">
        <v>34</v>
      </c>
      <c r="H29" s="16">
        <f t="shared" si="1"/>
        <v>19.524999999999999</v>
      </c>
      <c r="I29" s="17">
        <v>17.75</v>
      </c>
    </row>
    <row r="30" spans="1:9" ht="43.5" customHeight="1" x14ac:dyDescent="0.25">
      <c r="A30" s="11">
        <f t="shared" si="2"/>
        <v>22</v>
      </c>
      <c r="B30" s="134"/>
      <c r="C30" s="132" t="s">
        <v>50</v>
      </c>
      <c r="D30" s="45" t="s">
        <v>51</v>
      </c>
      <c r="E30" s="14" t="s">
        <v>32</v>
      </c>
      <c r="F30" s="127" t="s">
        <v>44</v>
      </c>
      <c r="G30" s="147" t="s">
        <v>34</v>
      </c>
      <c r="H30" s="16">
        <f t="shared" si="1"/>
        <v>21.614999999999998</v>
      </c>
      <c r="I30" s="17">
        <v>19.649999999999999</v>
      </c>
    </row>
    <row r="31" spans="1:9" ht="48" customHeight="1" x14ac:dyDescent="0.25">
      <c r="A31" s="11">
        <f t="shared" si="2"/>
        <v>23</v>
      </c>
      <c r="B31" s="134"/>
      <c r="C31" s="132"/>
      <c r="D31" s="45" t="s">
        <v>52</v>
      </c>
      <c r="E31" s="14" t="s">
        <v>32</v>
      </c>
      <c r="F31" s="127"/>
      <c r="G31" s="147"/>
      <c r="H31" s="16">
        <f t="shared" si="1"/>
        <v>27.335000000000001</v>
      </c>
      <c r="I31" s="17">
        <v>24.85</v>
      </c>
    </row>
    <row r="32" spans="1:9" ht="44.25" customHeight="1" x14ac:dyDescent="0.25">
      <c r="A32" s="11">
        <f t="shared" si="2"/>
        <v>24</v>
      </c>
      <c r="B32" s="12"/>
      <c r="C32" s="24" t="s">
        <v>53</v>
      </c>
      <c r="D32" s="45" t="s">
        <v>54</v>
      </c>
      <c r="E32" s="14" t="s">
        <v>32</v>
      </c>
      <c r="F32" s="25" t="s">
        <v>44</v>
      </c>
      <c r="G32" s="15" t="s">
        <v>34</v>
      </c>
      <c r="H32" s="16">
        <f t="shared" si="1"/>
        <v>15.4</v>
      </c>
      <c r="I32" s="17">
        <v>14</v>
      </c>
    </row>
    <row r="33" spans="1:9" ht="48" customHeight="1" x14ac:dyDescent="0.25">
      <c r="A33" s="11">
        <f t="shared" si="2"/>
        <v>25</v>
      </c>
      <c r="B33" s="134"/>
      <c r="C33" s="132" t="s">
        <v>55</v>
      </c>
      <c r="D33" s="32" t="s">
        <v>56</v>
      </c>
      <c r="E33" s="126" t="s">
        <v>32</v>
      </c>
      <c r="F33" s="127" t="s">
        <v>44</v>
      </c>
      <c r="G33" s="147" t="s">
        <v>34</v>
      </c>
      <c r="H33" s="16">
        <f t="shared" si="1"/>
        <v>21.614999999999998</v>
      </c>
      <c r="I33" s="17">
        <v>19.649999999999999</v>
      </c>
    </row>
    <row r="34" spans="1:9" ht="42.75" customHeight="1" x14ac:dyDescent="0.25">
      <c r="A34" s="11">
        <f t="shared" si="2"/>
        <v>26</v>
      </c>
      <c r="B34" s="134"/>
      <c r="C34" s="132"/>
      <c r="D34" s="32" t="s">
        <v>57</v>
      </c>
      <c r="E34" s="126"/>
      <c r="F34" s="127"/>
      <c r="G34" s="147"/>
      <c r="H34" s="16">
        <f t="shared" si="1"/>
        <v>27.335000000000001</v>
      </c>
      <c r="I34" s="17">
        <v>24.85</v>
      </c>
    </row>
    <row r="35" spans="1:9" ht="24.95" customHeight="1" x14ac:dyDescent="0.25">
      <c r="A35" s="6" t="s">
        <v>2</v>
      </c>
      <c r="B35" s="133" t="s">
        <v>3</v>
      </c>
      <c r="C35" s="133"/>
      <c r="D35" s="6" t="s">
        <v>4</v>
      </c>
      <c r="E35" s="6" t="s">
        <v>5</v>
      </c>
      <c r="F35" s="6" t="s">
        <v>6</v>
      </c>
      <c r="G35" s="8" t="s">
        <v>7</v>
      </c>
      <c r="H35" s="9" t="s">
        <v>8</v>
      </c>
      <c r="I35" s="10" t="s">
        <v>9</v>
      </c>
    </row>
    <row r="36" spans="1:9" ht="48.75" customHeight="1" x14ac:dyDescent="0.25">
      <c r="A36" s="11">
        <v>27</v>
      </c>
      <c r="B36" s="134"/>
      <c r="C36" s="24" t="s">
        <v>58</v>
      </c>
      <c r="D36" s="45" t="s">
        <v>59</v>
      </c>
      <c r="E36" s="126" t="s">
        <v>32</v>
      </c>
      <c r="F36" s="127" t="s">
        <v>33</v>
      </c>
      <c r="G36" s="147" t="s">
        <v>34</v>
      </c>
      <c r="H36" s="16">
        <f>(I36*10%)+I36</f>
        <v>30.8</v>
      </c>
      <c r="I36" s="17">
        <v>28</v>
      </c>
    </row>
    <row r="37" spans="1:9" ht="50.25" customHeight="1" x14ac:dyDescent="0.25">
      <c r="A37" s="11">
        <f t="shared" si="2"/>
        <v>28</v>
      </c>
      <c r="B37" s="134"/>
      <c r="C37" s="24" t="s">
        <v>58</v>
      </c>
      <c r="D37" s="45" t="s">
        <v>60</v>
      </c>
      <c r="E37" s="126"/>
      <c r="F37" s="127"/>
      <c r="G37" s="147"/>
      <c r="H37" s="16">
        <f t="shared" ref="H37:H45" si="3">(I37*10%)+I37</f>
        <v>28.324999999999999</v>
      </c>
      <c r="I37" s="17">
        <v>25.75</v>
      </c>
    </row>
    <row r="38" spans="1:9" ht="49.5" customHeight="1" x14ac:dyDescent="0.25">
      <c r="A38" s="11">
        <f t="shared" si="2"/>
        <v>29</v>
      </c>
      <c r="B38" s="30"/>
      <c r="C38" s="24" t="s">
        <v>61</v>
      </c>
      <c r="D38" s="45" t="s">
        <v>62</v>
      </c>
      <c r="E38" s="14" t="s">
        <v>32</v>
      </c>
      <c r="F38" s="25" t="s">
        <v>33</v>
      </c>
      <c r="G38" s="15" t="s">
        <v>34</v>
      </c>
      <c r="H38" s="16">
        <f t="shared" si="3"/>
        <v>30.8</v>
      </c>
      <c r="I38" s="17">
        <v>28</v>
      </c>
    </row>
    <row r="39" spans="1:9" ht="45.75" customHeight="1" x14ac:dyDescent="0.25">
      <c r="A39" s="11">
        <f t="shared" si="2"/>
        <v>30</v>
      </c>
      <c r="B39" s="12"/>
      <c r="C39" s="24" t="s">
        <v>63</v>
      </c>
      <c r="D39" s="45" t="s">
        <v>64</v>
      </c>
      <c r="E39" s="14" t="s">
        <v>32</v>
      </c>
      <c r="F39" s="25" t="s">
        <v>44</v>
      </c>
      <c r="G39" s="15" t="s">
        <v>34</v>
      </c>
      <c r="H39" s="16">
        <f t="shared" si="3"/>
        <v>19.635000000000002</v>
      </c>
      <c r="I39" s="17">
        <v>17.850000000000001</v>
      </c>
    </row>
    <row r="40" spans="1:9" ht="60" customHeight="1" x14ac:dyDescent="0.25">
      <c r="A40" s="11">
        <f t="shared" si="2"/>
        <v>31</v>
      </c>
      <c r="B40" s="12"/>
      <c r="C40" s="24" t="s">
        <v>65</v>
      </c>
      <c r="D40" s="45" t="s">
        <v>66</v>
      </c>
      <c r="E40" s="14" t="s">
        <v>67</v>
      </c>
      <c r="F40" s="25" t="s">
        <v>44</v>
      </c>
      <c r="G40" s="15" t="s">
        <v>34</v>
      </c>
      <c r="H40" s="16">
        <f t="shared" si="3"/>
        <v>12.925000000000001</v>
      </c>
      <c r="I40" s="17">
        <v>11.75</v>
      </c>
    </row>
    <row r="41" spans="1:9" ht="69.75" customHeight="1" x14ac:dyDescent="0.25">
      <c r="A41" s="11">
        <f t="shared" si="2"/>
        <v>32</v>
      </c>
      <c r="B41" s="12"/>
      <c r="C41" s="24" t="s">
        <v>68</v>
      </c>
      <c r="D41" s="35" t="s">
        <v>69</v>
      </c>
      <c r="E41" s="14" t="s">
        <v>70</v>
      </c>
      <c r="F41" s="14" t="s">
        <v>71</v>
      </c>
      <c r="G41" s="15" t="s">
        <v>34</v>
      </c>
      <c r="H41" s="16">
        <f t="shared" si="3"/>
        <v>17.600000000000001</v>
      </c>
      <c r="I41" s="17">
        <v>16</v>
      </c>
    </row>
    <row r="42" spans="1:9" ht="51" customHeight="1" x14ac:dyDescent="0.25">
      <c r="A42" s="11">
        <f t="shared" si="2"/>
        <v>33</v>
      </c>
      <c r="B42" s="12"/>
      <c r="C42" s="24" t="s">
        <v>72</v>
      </c>
      <c r="D42" s="45" t="s">
        <v>73</v>
      </c>
      <c r="E42" s="14" t="s">
        <v>32</v>
      </c>
      <c r="F42" s="25" t="s">
        <v>74</v>
      </c>
      <c r="G42" s="25" t="s">
        <v>34</v>
      </c>
      <c r="H42" s="16">
        <f t="shared" si="3"/>
        <v>19.635000000000002</v>
      </c>
      <c r="I42" s="17">
        <v>17.850000000000001</v>
      </c>
    </row>
    <row r="43" spans="1:9" ht="51" customHeight="1" x14ac:dyDescent="0.25">
      <c r="A43" s="11">
        <f t="shared" si="2"/>
        <v>34</v>
      </c>
      <c r="B43" s="30"/>
      <c r="C43" s="24" t="s">
        <v>75</v>
      </c>
      <c r="D43" s="45" t="s">
        <v>76</v>
      </c>
      <c r="E43" s="126" t="s">
        <v>77</v>
      </c>
      <c r="F43" s="127" t="s">
        <v>78</v>
      </c>
      <c r="G43" s="127" t="s">
        <v>34</v>
      </c>
      <c r="H43" s="16">
        <f t="shared" si="3"/>
        <v>47.3</v>
      </c>
      <c r="I43" s="17">
        <v>43</v>
      </c>
    </row>
    <row r="44" spans="1:9" ht="39" customHeight="1" x14ac:dyDescent="0.25">
      <c r="A44" s="11">
        <f t="shared" si="2"/>
        <v>35</v>
      </c>
      <c r="B44" s="30"/>
      <c r="C44" s="24"/>
      <c r="D44" s="45" t="s">
        <v>79</v>
      </c>
      <c r="E44" s="126"/>
      <c r="F44" s="127"/>
      <c r="G44" s="127"/>
      <c r="H44" s="16">
        <f t="shared" si="3"/>
        <v>41.8</v>
      </c>
      <c r="I44" s="17">
        <v>38</v>
      </c>
    </row>
    <row r="45" spans="1:9" ht="40.5" customHeight="1" x14ac:dyDescent="0.25">
      <c r="A45" s="11">
        <f t="shared" si="2"/>
        <v>36</v>
      </c>
      <c r="B45" s="12"/>
      <c r="C45" s="24" t="s">
        <v>80</v>
      </c>
      <c r="D45" s="45" t="s">
        <v>81</v>
      </c>
      <c r="E45" s="14" t="s">
        <v>77</v>
      </c>
      <c r="F45" s="25" t="s">
        <v>44</v>
      </c>
      <c r="G45" s="25" t="s">
        <v>34</v>
      </c>
      <c r="H45" s="16">
        <f t="shared" si="3"/>
        <v>12.925000000000001</v>
      </c>
      <c r="I45" s="17">
        <v>11.75</v>
      </c>
    </row>
    <row r="46" spans="1:9" ht="24.95" customHeight="1" x14ac:dyDescent="0.25">
      <c r="A46" s="131" t="s">
        <v>82</v>
      </c>
      <c r="B46" s="131"/>
      <c r="C46" s="131"/>
      <c r="D46" s="131"/>
      <c r="E46" s="131"/>
      <c r="F46" s="131"/>
      <c r="G46" s="131"/>
      <c r="H46" s="131"/>
      <c r="I46" s="131"/>
    </row>
    <row r="47" spans="1:9" ht="70.5" customHeight="1" x14ac:dyDescent="0.25">
      <c r="A47" s="11">
        <f>A45+1</f>
        <v>37</v>
      </c>
      <c r="B47" s="12"/>
      <c r="C47" s="24" t="s">
        <v>83</v>
      </c>
      <c r="D47" s="45" t="s">
        <v>84</v>
      </c>
      <c r="E47" s="33" t="s">
        <v>85</v>
      </c>
      <c r="F47" s="34" t="s">
        <v>34</v>
      </c>
      <c r="G47" s="34" t="s">
        <v>34</v>
      </c>
      <c r="H47" s="16">
        <f>(I47*10%)+I47</f>
        <v>35.200000000000003</v>
      </c>
      <c r="I47" s="17">
        <v>32</v>
      </c>
    </row>
    <row r="48" spans="1:9" ht="56.25" customHeight="1" x14ac:dyDescent="0.25">
      <c r="A48" s="11">
        <f t="shared" ref="A48:A63" si="4">A47+1</f>
        <v>38</v>
      </c>
      <c r="B48" s="12"/>
      <c r="C48" s="24" t="s">
        <v>86</v>
      </c>
      <c r="D48" s="45" t="s">
        <v>87</v>
      </c>
      <c r="E48" s="33" t="s">
        <v>85</v>
      </c>
      <c r="F48" s="34" t="s">
        <v>88</v>
      </c>
      <c r="G48" s="34" t="s">
        <v>14</v>
      </c>
      <c r="H48" s="16">
        <f t="shared" ref="H48:H63" si="5">(I48*10%)+I48</f>
        <v>48.4</v>
      </c>
      <c r="I48" s="17">
        <v>44</v>
      </c>
    </row>
    <row r="49" spans="1:9" ht="48.75" customHeight="1" x14ac:dyDescent="0.25">
      <c r="A49" s="11">
        <f t="shared" si="4"/>
        <v>39</v>
      </c>
      <c r="B49" s="12"/>
      <c r="C49" s="24" t="s">
        <v>89</v>
      </c>
      <c r="D49" s="45" t="s">
        <v>90</v>
      </c>
      <c r="E49" s="33" t="s">
        <v>85</v>
      </c>
      <c r="F49" s="34" t="s">
        <v>88</v>
      </c>
      <c r="G49" s="34" t="s">
        <v>14</v>
      </c>
      <c r="H49" s="16">
        <f t="shared" si="5"/>
        <v>48.4</v>
      </c>
      <c r="I49" s="17">
        <v>44</v>
      </c>
    </row>
    <row r="50" spans="1:9" ht="48.75" customHeight="1" x14ac:dyDescent="0.25">
      <c r="A50" s="11">
        <f t="shared" si="4"/>
        <v>40</v>
      </c>
      <c r="B50" s="12"/>
      <c r="C50" s="24" t="s">
        <v>91</v>
      </c>
      <c r="D50" s="45" t="s">
        <v>92</v>
      </c>
      <c r="E50" s="33"/>
      <c r="F50" s="34" t="s">
        <v>93</v>
      </c>
      <c r="G50" s="34" t="s">
        <v>14</v>
      </c>
      <c r="H50" s="16">
        <f t="shared" si="5"/>
        <v>27.5</v>
      </c>
      <c r="I50" s="17">
        <v>25</v>
      </c>
    </row>
    <row r="51" spans="1:9" ht="54.75" customHeight="1" x14ac:dyDescent="0.25">
      <c r="A51" s="11">
        <f t="shared" si="4"/>
        <v>41</v>
      </c>
      <c r="B51" s="12"/>
      <c r="C51" s="24" t="s">
        <v>94</v>
      </c>
      <c r="D51" s="45" t="s">
        <v>95</v>
      </c>
      <c r="E51" s="33" t="s">
        <v>96</v>
      </c>
      <c r="F51" s="34" t="s">
        <v>97</v>
      </c>
      <c r="G51" s="34" t="s">
        <v>14</v>
      </c>
      <c r="H51" s="16">
        <f t="shared" si="5"/>
        <v>15.125</v>
      </c>
      <c r="I51" s="17">
        <v>13.75</v>
      </c>
    </row>
    <row r="52" spans="1:9" ht="56.25" customHeight="1" x14ac:dyDescent="0.25">
      <c r="A52" s="11">
        <f t="shared" si="4"/>
        <v>42</v>
      </c>
      <c r="B52" s="12"/>
      <c r="C52" s="24" t="s">
        <v>98</v>
      </c>
      <c r="D52" s="45" t="s">
        <v>99</v>
      </c>
      <c r="E52" s="33" t="s">
        <v>100</v>
      </c>
      <c r="F52" s="34" t="s">
        <v>97</v>
      </c>
      <c r="G52" s="34" t="s">
        <v>14</v>
      </c>
      <c r="H52" s="16">
        <f t="shared" si="5"/>
        <v>3.3</v>
      </c>
      <c r="I52" s="17">
        <v>3</v>
      </c>
    </row>
    <row r="53" spans="1:9" ht="53.25" customHeight="1" x14ac:dyDescent="0.25">
      <c r="A53" s="11">
        <f t="shared" si="4"/>
        <v>43</v>
      </c>
      <c r="B53" s="12"/>
      <c r="C53" s="24" t="s">
        <v>101</v>
      </c>
      <c r="D53" s="45" t="s">
        <v>102</v>
      </c>
      <c r="E53" s="33" t="s">
        <v>103</v>
      </c>
      <c r="F53" s="34" t="s">
        <v>104</v>
      </c>
      <c r="G53" s="34" t="s">
        <v>14</v>
      </c>
      <c r="H53" s="16">
        <f t="shared" si="5"/>
        <v>2.2000000000000002</v>
      </c>
      <c r="I53" s="17">
        <v>2</v>
      </c>
    </row>
    <row r="54" spans="1:9" ht="49.5" customHeight="1" x14ac:dyDescent="0.25">
      <c r="A54" s="11">
        <f t="shared" si="4"/>
        <v>44</v>
      </c>
      <c r="B54" s="12"/>
      <c r="C54" s="24" t="s">
        <v>105</v>
      </c>
      <c r="D54" s="45" t="s">
        <v>106</v>
      </c>
      <c r="E54" s="33" t="s">
        <v>103</v>
      </c>
      <c r="F54" s="34" t="s">
        <v>104</v>
      </c>
      <c r="G54" s="34" t="s">
        <v>14</v>
      </c>
      <c r="H54" s="16">
        <f t="shared" si="5"/>
        <v>2.145</v>
      </c>
      <c r="I54" s="17">
        <v>1.95</v>
      </c>
    </row>
    <row r="55" spans="1:9" ht="45.75" customHeight="1" x14ac:dyDescent="0.25">
      <c r="A55" s="11">
        <f t="shared" si="4"/>
        <v>45</v>
      </c>
      <c r="B55" s="12"/>
      <c r="C55" s="24" t="s">
        <v>107</v>
      </c>
      <c r="D55" s="45" t="s">
        <v>108</v>
      </c>
      <c r="E55" s="33" t="s">
        <v>103</v>
      </c>
      <c r="F55" s="34" t="s">
        <v>104</v>
      </c>
      <c r="G55" s="34" t="s">
        <v>14</v>
      </c>
      <c r="H55" s="16">
        <f t="shared" si="5"/>
        <v>2.2000000000000002</v>
      </c>
      <c r="I55" s="17">
        <v>2</v>
      </c>
    </row>
    <row r="56" spans="1:9" ht="53.25" customHeight="1" x14ac:dyDescent="0.25">
      <c r="A56" s="11">
        <f t="shared" si="4"/>
        <v>46</v>
      </c>
      <c r="B56" s="12"/>
      <c r="C56" s="24" t="s">
        <v>109</v>
      </c>
      <c r="D56" s="45" t="s">
        <v>110</v>
      </c>
      <c r="E56" s="33" t="s">
        <v>103</v>
      </c>
      <c r="F56" s="34" t="s">
        <v>104</v>
      </c>
      <c r="G56" s="34" t="s">
        <v>14</v>
      </c>
      <c r="H56" s="16">
        <f t="shared" si="5"/>
        <v>2.145</v>
      </c>
      <c r="I56" s="17">
        <v>1.95</v>
      </c>
    </row>
    <row r="57" spans="1:9" ht="56.25" customHeight="1" x14ac:dyDescent="0.25">
      <c r="A57" s="11">
        <f t="shared" si="4"/>
        <v>47</v>
      </c>
      <c r="B57" s="12"/>
      <c r="C57" s="24" t="s">
        <v>111</v>
      </c>
      <c r="D57" s="35" t="s">
        <v>112</v>
      </c>
      <c r="E57" s="33" t="s">
        <v>113</v>
      </c>
      <c r="F57" s="34" t="s">
        <v>114</v>
      </c>
      <c r="G57" s="34" t="s">
        <v>14</v>
      </c>
      <c r="H57" s="16">
        <f t="shared" si="5"/>
        <v>4.0149999999999997</v>
      </c>
      <c r="I57" s="17">
        <v>3.65</v>
      </c>
    </row>
    <row r="58" spans="1:9" ht="49.5" customHeight="1" x14ac:dyDescent="0.25">
      <c r="A58" s="11">
        <f t="shared" si="4"/>
        <v>48</v>
      </c>
      <c r="B58" s="12"/>
      <c r="C58" s="24" t="s">
        <v>115</v>
      </c>
      <c r="D58" s="45" t="s">
        <v>116</v>
      </c>
      <c r="E58" s="33" t="s">
        <v>113</v>
      </c>
      <c r="F58" s="34" t="s">
        <v>114</v>
      </c>
      <c r="G58" s="34" t="s">
        <v>14</v>
      </c>
      <c r="H58" s="16">
        <f t="shared" si="5"/>
        <v>4.2350000000000003</v>
      </c>
      <c r="I58" s="17">
        <v>3.85</v>
      </c>
    </row>
    <row r="59" spans="1:9" ht="48.75" customHeight="1" x14ac:dyDescent="0.25">
      <c r="A59" s="11">
        <f t="shared" si="4"/>
        <v>49</v>
      </c>
      <c r="B59" s="12"/>
      <c r="C59" s="24" t="s">
        <v>117</v>
      </c>
      <c r="D59" s="45" t="s">
        <v>118</v>
      </c>
      <c r="E59" s="33" t="s">
        <v>113</v>
      </c>
      <c r="F59" s="34" t="s">
        <v>119</v>
      </c>
      <c r="G59" s="34" t="s">
        <v>14</v>
      </c>
      <c r="H59" s="16">
        <f t="shared" si="5"/>
        <v>8.25</v>
      </c>
      <c r="I59" s="17">
        <v>7.5</v>
      </c>
    </row>
    <row r="60" spans="1:9" ht="49.5" customHeight="1" x14ac:dyDescent="0.25">
      <c r="A60" s="11">
        <f t="shared" si="4"/>
        <v>50</v>
      </c>
      <c r="B60" s="12"/>
      <c r="C60" s="24" t="s">
        <v>120</v>
      </c>
      <c r="D60" s="45" t="s">
        <v>121</v>
      </c>
      <c r="E60" s="33" t="s">
        <v>122</v>
      </c>
      <c r="F60" s="34" t="s">
        <v>44</v>
      </c>
      <c r="G60" s="34" t="s">
        <v>34</v>
      </c>
      <c r="H60" s="16">
        <f t="shared" si="5"/>
        <v>19.25</v>
      </c>
      <c r="I60" s="17">
        <v>17.5</v>
      </c>
    </row>
    <row r="61" spans="1:9" ht="46.5" customHeight="1" x14ac:dyDescent="0.25">
      <c r="A61" s="11">
        <f t="shared" si="4"/>
        <v>51</v>
      </c>
      <c r="B61" s="12"/>
      <c r="C61" s="24" t="s">
        <v>123</v>
      </c>
      <c r="D61" s="45" t="s">
        <v>124</v>
      </c>
      <c r="E61" s="33" t="s">
        <v>122</v>
      </c>
      <c r="F61" s="34" t="s">
        <v>44</v>
      </c>
      <c r="G61" s="34" t="s">
        <v>34</v>
      </c>
      <c r="H61" s="16">
        <f t="shared" si="5"/>
        <v>18.149999999999999</v>
      </c>
      <c r="I61" s="17">
        <v>16.5</v>
      </c>
    </row>
    <row r="62" spans="1:9" ht="48.75" customHeight="1" x14ac:dyDescent="0.25">
      <c r="A62" s="11">
        <f t="shared" si="4"/>
        <v>52</v>
      </c>
      <c r="B62" s="134"/>
      <c r="C62" s="132"/>
      <c r="D62" s="45" t="s">
        <v>125</v>
      </c>
      <c r="E62" s="33" t="s">
        <v>32</v>
      </c>
      <c r="F62" s="135"/>
      <c r="G62" s="135" t="s">
        <v>14</v>
      </c>
      <c r="H62" s="16">
        <f t="shared" si="5"/>
        <v>18.149999999999999</v>
      </c>
      <c r="I62" s="17">
        <v>16.5</v>
      </c>
    </row>
    <row r="63" spans="1:9" ht="49.5" customHeight="1" x14ac:dyDescent="0.25">
      <c r="A63" s="11">
        <f t="shared" si="4"/>
        <v>53</v>
      </c>
      <c r="B63" s="134"/>
      <c r="C63" s="132"/>
      <c r="D63" s="45" t="s">
        <v>126</v>
      </c>
      <c r="E63" s="33" t="s">
        <v>32</v>
      </c>
      <c r="F63" s="135"/>
      <c r="G63" s="135"/>
      <c r="H63" s="16">
        <f t="shared" si="5"/>
        <v>19.689999999999998</v>
      </c>
      <c r="I63" s="17">
        <v>17.899999999999999</v>
      </c>
    </row>
    <row r="64" spans="1:9" ht="24.95" customHeight="1" x14ac:dyDescent="0.25">
      <c r="A64" s="146" t="s">
        <v>127</v>
      </c>
      <c r="B64" s="146"/>
      <c r="C64" s="146"/>
      <c r="D64" s="146"/>
      <c r="E64" s="146"/>
      <c r="F64" s="146"/>
      <c r="G64" s="146"/>
      <c r="H64" s="146"/>
      <c r="I64" s="146"/>
    </row>
    <row r="65" spans="1:9" ht="45" customHeight="1" x14ac:dyDescent="0.25">
      <c r="A65" s="137">
        <f>A63+1</f>
        <v>54</v>
      </c>
      <c r="B65" s="12"/>
      <c r="C65" s="24" t="s">
        <v>128</v>
      </c>
      <c r="D65" s="35" t="s">
        <v>129</v>
      </c>
      <c r="E65" s="37" t="s">
        <v>32</v>
      </c>
      <c r="F65" s="38" t="s">
        <v>130</v>
      </c>
      <c r="G65" s="39" t="s">
        <v>34</v>
      </c>
      <c r="H65" s="16">
        <f>(I65*10%)+I65</f>
        <v>28.324999999999999</v>
      </c>
      <c r="I65" s="17">
        <v>25.75</v>
      </c>
    </row>
    <row r="66" spans="1:9" ht="43.5" customHeight="1" x14ac:dyDescent="0.25">
      <c r="A66" s="137"/>
      <c r="B66" s="12"/>
      <c r="C66" s="24" t="s">
        <v>128</v>
      </c>
      <c r="D66" s="35" t="s">
        <v>131</v>
      </c>
      <c r="E66" s="37" t="s">
        <v>132</v>
      </c>
      <c r="F66" s="38" t="s">
        <v>130</v>
      </c>
      <c r="G66" s="39" t="s">
        <v>34</v>
      </c>
      <c r="H66" s="16">
        <f t="shared" ref="H66:H82" si="6">(I66*10%)+I66</f>
        <v>29.425000000000001</v>
      </c>
      <c r="I66" s="17">
        <v>26.75</v>
      </c>
    </row>
    <row r="67" spans="1:9" ht="45" customHeight="1" x14ac:dyDescent="0.25">
      <c r="A67" s="11">
        <v>55</v>
      </c>
      <c r="B67" s="12"/>
      <c r="C67" s="24" t="s">
        <v>133</v>
      </c>
      <c r="D67" s="35" t="s">
        <v>134</v>
      </c>
      <c r="E67" s="37" t="s">
        <v>103</v>
      </c>
      <c r="F67" s="38" t="s">
        <v>135</v>
      </c>
      <c r="G67" s="38" t="s">
        <v>14</v>
      </c>
      <c r="H67" s="16">
        <f t="shared" si="6"/>
        <v>4.95</v>
      </c>
      <c r="I67" s="17">
        <v>4.5</v>
      </c>
    </row>
    <row r="68" spans="1:9" ht="45" customHeight="1" x14ac:dyDescent="0.25">
      <c r="A68" s="137">
        <v>56</v>
      </c>
      <c r="B68" s="12"/>
      <c r="C68" s="24" t="s">
        <v>133</v>
      </c>
      <c r="D68" s="35" t="s">
        <v>136</v>
      </c>
      <c r="E68" s="37" t="s">
        <v>103</v>
      </c>
      <c r="F68" s="38" t="s">
        <v>135</v>
      </c>
      <c r="G68" s="38" t="s">
        <v>14</v>
      </c>
      <c r="H68" s="16">
        <f t="shared" si="6"/>
        <v>4.6749999999999998</v>
      </c>
      <c r="I68" s="17">
        <v>4.25</v>
      </c>
    </row>
    <row r="69" spans="1:9" ht="52.5" customHeight="1" x14ac:dyDescent="0.25">
      <c r="A69" s="137"/>
      <c r="B69" s="12"/>
      <c r="C69" s="24" t="s">
        <v>137</v>
      </c>
      <c r="D69" s="73" t="s">
        <v>138</v>
      </c>
      <c r="E69" s="37" t="s">
        <v>139</v>
      </c>
      <c r="F69" s="38" t="s">
        <v>140</v>
      </c>
      <c r="G69" s="38" t="s">
        <v>14</v>
      </c>
      <c r="H69" s="16">
        <f t="shared" si="6"/>
        <v>14.025</v>
      </c>
      <c r="I69" s="17">
        <v>12.75</v>
      </c>
    </row>
    <row r="70" spans="1:9" ht="45" customHeight="1" x14ac:dyDescent="0.25">
      <c r="A70" s="11">
        <v>57</v>
      </c>
      <c r="B70" s="12"/>
      <c r="C70" s="24" t="s">
        <v>141</v>
      </c>
      <c r="D70" s="45" t="s">
        <v>142</v>
      </c>
      <c r="E70" s="37" t="s">
        <v>32</v>
      </c>
      <c r="F70" s="38" t="s">
        <v>143</v>
      </c>
      <c r="G70" s="38" t="s">
        <v>14</v>
      </c>
      <c r="H70" s="16">
        <f t="shared" si="6"/>
        <v>16.5</v>
      </c>
      <c r="I70" s="17">
        <v>15</v>
      </c>
    </row>
    <row r="71" spans="1:9" ht="54.75" customHeight="1" x14ac:dyDescent="0.25">
      <c r="A71" s="11">
        <v>58</v>
      </c>
      <c r="B71" s="12"/>
      <c r="C71" s="24" t="s">
        <v>144</v>
      </c>
      <c r="D71" s="45" t="s">
        <v>145</v>
      </c>
      <c r="E71" s="37" t="s">
        <v>32</v>
      </c>
      <c r="F71" s="38" t="s">
        <v>143</v>
      </c>
      <c r="G71" s="38" t="s">
        <v>14</v>
      </c>
      <c r="H71" s="16">
        <f t="shared" si="6"/>
        <v>16.5</v>
      </c>
      <c r="I71" s="17">
        <v>15</v>
      </c>
    </row>
    <row r="72" spans="1:9" ht="54" customHeight="1" x14ac:dyDescent="0.25">
      <c r="A72" s="137">
        <v>59</v>
      </c>
      <c r="B72" s="12"/>
      <c r="C72" s="24" t="s">
        <v>141</v>
      </c>
      <c r="D72" s="45" t="s">
        <v>146</v>
      </c>
      <c r="E72" s="37" t="s">
        <v>32</v>
      </c>
      <c r="F72" s="38" t="s">
        <v>143</v>
      </c>
      <c r="G72" s="38" t="s">
        <v>14</v>
      </c>
      <c r="H72" s="16">
        <f t="shared" si="6"/>
        <v>15.95</v>
      </c>
      <c r="I72" s="17">
        <v>14.5</v>
      </c>
    </row>
    <row r="73" spans="1:9" ht="51.75" customHeight="1" x14ac:dyDescent="0.25">
      <c r="A73" s="137"/>
      <c r="B73" s="12"/>
      <c r="C73" s="24" t="s">
        <v>144</v>
      </c>
      <c r="D73" s="45" t="s">
        <v>147</v>
      </c>
      <c r="E73" s="37" t="s">
        <v>32</v>
      </c>
      <c r="F73" s="38" t="s">
        <v>143</v>
      </c>
      <c r="G73" s="38" t="s">
        <v>14</v>
      </c>
      <c r="H73" s="16">
        <f t="shared" si="6"/>
        <v>15.95</v>
      </c>
      <c r="I73" s="17">
        <v>14.5</v>
      </c>
    </row>
    <row r="74" spans="1:9" ht="51.75" customHeight="1" x14ac:dyDescent="0.25">
      <c r="A74" s="137">
        <f>A72+1</f>
        <v>60</v>
      </c>
      <c r="B74" s="12"/>
      <c r="C74" s="24" t="s">
        <v>148</v>
      </c>
      <c r="D74" s="45" t="s">
        <v>149</v>
      </c>
      <c r="E74" s="37" t="s">
        <v>32</v>
      </c>
      <c r="F74" s="38" t="s">
        <v>143</v>
      </c>
      <c r="G74" s="38" t="s">
        <v>14</v>
      </c>
      <c r="H74" s="16">
        <f t="shared" si="6"/>
        <v>16.5</v>
      </c>
      <c r="I74" s="17">
        <v>15</v>
      </c>
    </row>
    <row r="75" spans="1:9" ht="55.5" customHeight="1" x14ac:dyDescent="0.25">
      <c r="A75" s="137"/>
      <c r="B75" s="12"/>
      <c r="C75" s="24" t="s">
        <v>150</v>
      </c>
      <c r="D75" s="45" t="s">
        <v>151</v>
      </c>
      <c r="E75" s="37" t="s">
        <v>32</v>
      </c>
      <c r="F75" s="38" t="s">
        <v>152</v>
      </c>
      <c r="G75" s="38" t="s">
        <v>14</v>
      </c>
      <c r="H75" s="16">
        <f t="shared" si="6"/>
        <v>42.9</v>
      </c>
      <c r="I75" s="17">
        <v>39</v>
      </c>
    </row>
    <row r="76" spans="1:9" ht="59.25" customHeight="1" x14ac:dyDescent="0.25">
      <c r="A76" s="137">
        <f>A74+1</f>
        <v>61</v>
      </c>
      <c r="B76" s="12"/>
      <c r="C76" s="24" t="s">
        <v>153</v>
      </c>
      <c r="D76" s="35" t="s">
        <v>154</v>
      </c>
      <c r="E76" s="37" t="s">
        <v>32</v>
      </c>
      <c r="F76" s="38" t="s">
        <v>143</v>
      </c>
      <c r="G76" s="38" t="s">
        <v>14</v>
      </c>
      <c r="H76" s="16">
        <f t="shared" si="6"/>
        <v>16.5</v>
      </c>
      <c r="I76" s="17">
        <v>15</v>
      </c>
    </row>
    <row r="77" spans="1:9" ht="64.5" customHeight="1" x14ac:dyDescent="0.25">
      <c r="A77" s="137"/>
      <c r="B77" s="12"/>
      <c r="C77" s="24" t="s">
        <v>155</v>
      </c>
      <c r="D77" s="45" t="s">
        <v>156</v>
      </c>
      <c r="E77" s="37" t="s">
        <v>32</v>
      </c>
      <c r="F77" s="40" t="s">
        <v>130</v>
      </c>
      <c r="G77" s="39" t="s">
        <v>34</v>
      </c>
      <c r="H77" s="16">
        <f t="shared" si="6"/>
        <v>26.4</v>
      </c>
      <c r="I77" s="17">
        <v>24</v>
      </c>
    </row>
    <row r="78" spans="1:9" ht="51.75" customHeight="1" x14ac:dyDescent="0.25">
      <c r="A78" s="137">
        <f>A76+1</f>
        <v>62</v>
      </c>
      <c r="B78" s="12"/>
      <c r="C78" s="24" t="s">
        <v>157</v>
      </c>
      <c r="D78" s="45" t="s">
        <v>158</v>
      </c>
      <c r="E78" s="37" t="s">
        <v>32</v>
      </c>
      <c r="F78" s="40" t="s">
        <v>143</v>
      </c>
      <c r="G78" s="40" t="s">
        <v>14</v>
      </c>
      <c r="H78" s="16">
        <f t="shared" si="6"/>
        <v>15.4</v>
      </c>
      <c r="I78" s="17">
        <v>14</v>
      </c>
    </row>
    <row r="79" spans="1:9" ht="54" customHeight="1" x14ac:dyDescent="0.25">
      <c r="A79" s="137"/>
      <c r="B79" s="12"/>
      <c r="C79" s="24" t="s">
        <v>159</v>
      </c>
      <c r="D79" s="35" t="s">
        <v>160</v>
      </c>
      <c r="E79" s="41" t="s">
        <v>103</v>
      </c>
      <c r="F79" s="40" t="s">
        <v>135</v>
      </c>
      <c r="G79" s="40" t="s">
        <v>14</v>
      </c>
      <c r="H79" s="16">
        <f t="shared" si="6"/>
        <v>4.6749999999999998</v>
      </c>
      <c r="I79" s="17">
        <v>4.25</v>
      </c>
    </row>
    <row r="80" spans="1:9" ht="48" customHeight="1" x14ac:dyDescent="0.25">
      <c r="A80" s="137">
        <f>A78+1</f>
        <v>63</v>
      </c>
      <c r="B80" s="12"/>
      <c r="C80" s="24" t="s">
        <v>161</v>
      </c>
      <c r="D80" s="35" t="s">
        <v>162</v>
      </c>
      <c r="E80" s="41" t="s">
        <v>32</v>
      </c>
      <c r="F80" s="40" t="s">
        <v>163</v>
      </c>
      <c r="G80" s="40" t="s">
        <v>14</v>
      </c>
      <c r="H80" s="16">
        <f t="shared" si="6"/>
        <v>66</v>
      </c>
      <c r="I80" s="17">
        <v>60</v>
      </c>
    </row>
    <row r="81" spans="1:11" ht="51" customHeight="1" x14ac:dyDescent="0.25">
      <c r="A81" s="137"/>
      <c r="B81" s="12"/>
      <c r="C81" s="24" t="s">
        <v>164</v>
      </c>
      <c r="D81" s="35" t="s">
        <v>165</v>
      </c>
      <c r="E81" s="41" t="s">
        <v>32</v>
      </c>
      <c r="F81" s="40" t="s">
        <v>163</v>
      </c>
      <c r="G81" s="40" t="s">
        <v>14</v>
      </c>
      <c r="H81" s="16">
        <f t="shared" si="6"/>
        <v>60.5</v>
      </c>
      <c r="I81" s="17">
        <v>55</v>
      </c>
    </row>
    <row r="82" spans="1:11" ht="46.5" customHeight="1" x14ac:dyDescent="0.25">
      <c r="A82" s="11">
        <f>SUM(A80+1)</f>
        <v>64</v>
      </c>
      <c r="B82" s="12"/>
      <c r="C82" s="24"/>
      <c r="D82" s="35" t="s">
        <v>166</v>
      </c>
      <c r="E82" s="41"/>
      <c r="F82" s="40"/>
      <c r="G82" s="40" t="s">
        <v>14</v>
      </c>
      <c r="H82" s="16">
        <f t="shared" si="6"/>
        <v>60.5</v>
      </c>
      <c r="I82" s="16">
        <v>55</v>
      </c>
    </row>
    <row r="83" spans="1:11" ht="24.95" customHeight="1" x14ac:dyDescent="0.25">
      <c r="A83" s="131" t="s">
        <v>167</v>
      </c>
      <c r="B83" s="131"/>
      <c r="C83" s="131"/>
      <c r="D83" s="131"/>
      <c r="E83" s="131"/>
      <c r="F83" s="131"/>
      <c r="G83" s="131"/>
      <c r="H83" s="131"/>
      <c r="I83" s="131"/>
    </row>
    <row r="84" spans="1:11" ht="45" customHeight="1" x14ac:dyDescent="0.25">
      <c r="A84" s="137">
        <f>SUM(A82+1)</f>
        <v>65</v>
      </c>
      <c r="B84" s="134"/>
      <c r="C84" s="132" t="s">
        <v>168</v>
      </c>
      <c r="D84" s="136" t="s">
        <v>169</v>
      </c>
      <c r="E84" s="33" t="s">
        <v>85</v>
      </c>
      <c r="F84" s="135" t="s">
        <v>170</v>
      </c>
      <c r="G84" s="135" t="s">
        <v>34</v>
      </c>
      <c r="H84" s="16">
        <f>(I84*10%)+I84</f>
        <v>35.200000000000003</v>
      </c>
      <c r="I84" s="17">
        <v>32</v>
      </c>
    </row>
    <row r="85" spans="1:11" ht="45" customHeight="1" x14ac:dyDescent="0.25">
      <c r="A85" s="137"/>
      <c r="B85" s="134"/>
      <c r="C85" s="132"/>
      <c r="D85" s="136"/>
      <c r="E85" s="33" t="s">
        <v>100</v>
      </c>
      <c r="F85" s="135"/>
      <c r="G85" s="135"/>
      <c r="H85" s="16">
        <f t="shared" ref="H85:H103" si="7">(I85*10%)+I85</f>
        <v>27.5</v>
      </c>
      <c r="I85" s="17">
        <v>25</v>
      </c>
    </row>
    <row r="86" spans="1:11" ht="44.25" customHeight="1" x14ac:dyDescent="0.25">
      <c r="A86" s="11">
        <f>A84+1</f>
        <v>66</v>
      </c>
      <c r="B86" s="12"/>
      <c r="C86" s="24" t="s">
        <v>171</v>
      </c>
      <c r="D86" s="45" t="s">
        <v>172</v>
      </c>
      <c r="E86" s="33" t="s">
        <v>70</v>
      </c>
      <c r="F86" s="34" t="s">
        <v>93</v>
      </c>
      <c r="G86" s="34" t="s">
        <v>14</v>
      </c>
      <c r="H86" s="16">
        <f t="shared" si="7"/>
        <v>27.5</v>
      </c>
      <c r="I86" s="17">
        <v>25</v>
      </c>
    </row>
    <row r="87" spans="1:11" ht="45" customHeight="1" x14ac:dyDescent="0.25">
      <c r="A87" s="11">
        <f>A86+1</f>
        <v>67</v>
      </c>
      <c r="B87" s="12"/>
      <c r="C87" s="24" t="s">
        <v>173</v>
      </c>
      <c r="D87" s="45" t="s">
        <v>174</v>
      </c>
      <c r="E87" s="33" t="s">
        <v>100</v>
      </c>
      <c r="F87" s="34" t="s">
        <v>175</v>
      </c>
      <c r="G87" s="34" t="s">
        <v>14</v>
      </c>
      <c r="H87" s="16">
        <f t="shared" si="7"/>
        <v>39.6</v>
      </c>
      <c r="I87" s="17">
        <v>36</v>
      </c>
    </row>
    <row r="88" spans="1:11" ht="52.5" customHeight="1" x14ac:dyDescent="0.25">
      <c r="A88" s="11">
        <f>A87+1</f>
        <v>68</v>
      </c>
      <c r="B88" s="12"/>
      <c r="C88" s="24" t="s">
        <v>176</v>
      </c>
      <c r="D88" s="45" t="s">
        <v>177</v>
      </c>
      <c r="E88" s="33" t="s">
        <v>100</v>
      </c>
      <c r="F88" s="34" t="s">
        <v>175</v>
      </c>
      <c r="G88" s="34" t="s">
        <v>14</v>
      </c>
      <c r="H88" s="16">
        <f t="shared" si="7"/>
        <v>39.6</v>
      </c>
      <c r="I88" s="17">
        <v>36</v>
      </c>
    </row>
    <row r="89" spans="1:11" ht="51" customHeight="1" x14ac:dyDescent="0.25">
      <c r="A89" s="11">
        <f>A88+1</f>
        <v>69</v>
      </c>
      <c r="B89" s="12"/>
      <c r="C89" s="24" t="s">
        <v>178</v>
      </c>
      <c r="D89" s="35" t="s">
        <v>179</v>
      </c>
      <c r="E89" s="33"/>
      <c r="F89" s="34" t="s">
        <v>97</v>
      </c>
      <c r="G89" s="34" t="s">
        <v>14</v>
      </c>
      <c r="H89" s="16">
        <f t="shared" si="7"/>
        <v>3.3</v>
      </c>
      <c r="I89" s="17">
        <v>3</v>
      </c>
    </row>
    <row r="90" spans="1:11" ht="47.25" customHeight="1" x14ac:dyDescent="0.25">
      <c r="A90" s="11">
        <f t="shared" ref="A90:A100" si="8">A89+1</f>
        <v>70</v>
      </c>
      <c r="B90" s="12"/>
      <c r="C90" s="24" t="s">
        <v>180</v>
      </c>
      <c r="D90" s="45" t="s">
        <v>181</v>
      </c>
      <c r="E90" s="33" t="s">
        <v>113</v>
      </c>
      <c r="F90" s="34" t="s">
        <v>114</v>
      </c>
      <c r="G90" s="34" t="s">
        <v>14</v>
      </c>
      <c r="H90" s="16">
        <f t="shared" si="7"/>
        <v>4.2350000000000003</v>
      </c>
      <c r="I90" s="17">
        <v>3.85</v>
      </c>
    </row>
    <row r="91" spans="1:11" ht="46.5" customHeight="1" x14ac:dyDescent="0.25">
      <c r="A91" s="11">
        <f t="shared" si="8"/>
        <v>71</v>
      </c>
      <c r="B91" s="12"/>
      <c r="C91" s="24" t="s">
        <v>182</v>
      </c>
      <c r="D91" s="45" t="s">
        <v>183</v>
      </c>
      <c r="E91" s="33" t="s">
        <v>113</v>
      </c>
      <c r="F91" s="34" t="s">
        <v>114</v>
      </c>
      <c r="G91" s="34" t="s">
        <v>14</v>
      </c>
      <c r="H91" s="16">
        <f t="shared" si="7"/>
        <v>4.0149999999999997</v>
      </c>
      <c r="I91" s="17">
        <v>3.65</v>
      </c>
    </row>
    <row r="92" spans="1:11" ht="44.25" customHeight="1" x14ac:dyDescent="0.25">
      <c r="A92" s="11">
        <f t="shared" si="8"/>
        <v>72</v>
      </c>
      <c r="B92" s="12"/>
      <c r="C92" s="24" t="s">
        <v>184</v>
      </c>
      <c r="D92" s="45" t="s">
        <v>185</v>
      </c>
      <c r="E92" s="33" t="s">
        <v>113</v>
      </c>
      <c r="F92" s="34" t="s">
        <v>114</v>
      </c>
      <c r="G92" s="34" t="s">
        <v>14</v>
      </c>
      <c r="H92" s="16">
        <f t="shared" si="7"/>
        <v>3.85</v>
      </c>
      <c r="I92" s="17">
        <v>3.5</v>
      </c>
    </row>
    <row r="93" spans="1:11" ht="57.75" customHeight="1" x14ac:dyDescent="0.25">
      <c r="A93" s="11">
        <f t="shared" si="8"/>
        <v>73</v>
      </c>
      <c r="B93" s="12"/>
      <c r="C93" s="24" t="s">
        <v>186</v>
      </c>
      <c r="D93" s="45" t="s">
        <v>187</v>
      </c>
      <c r="E93" s="33" t="s">
        <v>100</v>
      </c>
      <c r="F93" s="34" t="s">
        <v>170</v>
      </c>
      <c r="G93" s="34" t="s">
        <v>34</v>
      </c>
      <c r="H93" s="16">
        <f t="shared" si="7"/>
        <v>25.85</v>
      </c>
      <c r="I93" s="17">
        <v>23.5</v>
      </c>
    </row>
    <row r="94" spans="1:11" ht="48" customHeight="1" x14ac:dyDescent="0.25">
      <c r="A94" s="11">
        <f t="shared" si="8"/>
        <v>74</v>
      </c>
      <c r="B94" s="12"/>
      <c r="C94" s="24"/>
      <c r="D94" s="45" t="s">
        <v>188</v>
      </c>
      <c r="E94" s="33" t="s">
        <v>113</v>
      </c>
      <c r="F94" s="34" t="s">
        <v>114</v>
      </c>
      <c r="G94" s="34" t="s">
        <v>14</v>
      </c>
      <c r="H94" s="16">
        <f t="shared" si="7"/>
        <v>3.7399999999999998</v>
      </c>
      <c r="I94" s="17">
        <v>3.4</v>
      </c>
      <c r="K94" s="42"/>
    </row>
    <row r="95" spans="1:11" ht="53.25" customHeight="1" x14ac:dyDescent="0.25">
      <c r="A95" s="11">
        <f t="shared" si="8"/>
        <v>75</v>
      </c>
      <c r="B95" s="12"/>
      <c r="C95" s="132" t="s">
        <v>189</v>
      </c>
      <c r="D95" s="136" t="s">
        <v>190</v>
      </c>
      <c r="E95" s="33" t="s">
        <v>191</v>
      </c>
      <c r="F95" s="34" t="s">
        <v>170</v>
      </c>
      <c r="G95" s="34" t="s">
        <v>34</v>
      </c>
      <c r="H95" s="16">
        <f t="shared" si="7"/>
        <v>25.85</v>
      </c>
      <c r="I95" s="17">
        <v>23.5</v>
      </c>
    </row>
    <row r="96" spans="1:11" ht="46.5" customHeight="1" x14ac:dyDescent="0.25">
      <c r="A96" s="11">
        <f t="shared" si="8"/>
        <v>76</v>
      </c>
      <c r="B96" s="12"/>
      <c r="C96" s="132"/>
      <c r="D96" s="136"/>
      <c r="E96" s="33" t="s">
        <v>85</v>
      </c>
      <c r="F96" s="34" t="s">
        <v>170</v>
      </c>
      <c r="G96" s="34" t="s">
        <v>34</v>
      </c>
      <c r="H96" s="16">
        <f t="shared" si="7"/>
        <v>33</v>
      </c>
      <c r="I96" s="17">
        <v>30</v>
      </c>
    </row>
    <row r="97" spans="1:9" ht="45" customHeight="1" x14ac:dyDescent="0.25">
      <c r="A97" s="11">
        <f t="shared" si="8"/>
        <v>77</v>
      </c>
      <c r="B97" s="12"/>
      <c r="C97" s="24" t="s">
        <v>192</v>
      </c>
      <c r="D97" s="35" t="s">
        <v>193</v>
      </c>
      <c r="E97" s="33" t="s">
        <v>194</v>
      </c>
      <c r="F97" s="34" t="s">
        <v>97</v>
      </c>
      <c r="G97" s="34" t="s">
        <v>14</v>
      </c>
      <c r="H97" s="16">
        <f t="shared" si="7"/>
        <v>3.2450000000000001</v>
      </c>
      <c r="I97" s="17">
        <v>2.95</v>
      </c>
    </row>
    <row r="98" spans="1:9" ht="45" customHeight="1" x14ac:dyDescent="0.25">
      <c r="A98" s="11">
        <f t="shared" si="8"/>
        <v>78</v>
      </c>
      <c r="B98" s="12"/>
      <c r="C98" s="24" t="s">
        <v>195</v>
      </c>
      <c r="D98" s="45" t="s">
        <v>196</v>
      </c>
      <c r="E98" s="33" t="s">
        <v>70</v>
      </c>
      <c r="F98" s="34" t="s">
        <v>93</v>
      </c>
      <c r="G98" s="34" t="s">
        <v>14</v>
      </c>
      <c r="H98" s="16">
        <f t="shared" si="7"/>
        <v>25.3</v>
      </c>
      <c r="I98" s="17">
        <v>23</v>
      </c>
    </row>
    <row r="99" spans="1:9" ht="45" customHeight="1" x14ac:dyDescent="0.25">
      <c r="A99" s="11">
        <f t="shared" si="8"/>
        <v>79</v>
      </c>
      <c r="B99" s="12"/>
      <c r="C99" s="24" t="s">
        <v>197</v>
      </c>
      <c r="D99" s="45" t="s">
        <v>198</v>
      </c>
      <c r="E99" s="33" t="s">
        <v>191</v>
      </c>
      <c r="F99" s="34" t="s">
        <v>163</v>
      </c>
      <c r="G99" s="34" t="s">
        <v>14</v>
      </c>
      <c r="H99" s="16">
        <f t="shared" si="7"/>
        <v>37.4</v>
      </c>
      <c r="I99" s="17">
        <v>34</v>
      </c>
    </row>
    <row r="100" spans="1:9" ht="45" customHeight="1" x14ac:dyDescent="0.25">
      <c r="A100" s="11">
        <f t="shared" si="8"/>
        <v>80</v>
      </c>
      <c r="B100" s="12"/>
      <c r="C100" s="24" t="s">
        <v>199</v>
      </c>
      <c r="D100" s="45" t="s">
        <v>200</v>
      </c>
      <c r="E100" s="33">
        <v>0.4</v>
      </c>
      <c r="F100" s="34" t="s">
        <v>175</v>
      </c>
      <c r="G100" s="34" t="s">
        <v>14</v>
      </c>
      <c r="H100" s="16">
        <f t="shared" si="7"/>
        <v>37.4</v>
      </c>
      <c r="I100" s="17">
        <v>34</v>
      </c>
    </row>
    <row r="101" spans="1:9" ht="45" customHeight="1" x14ac:dyDescent="0.25">
      <c r="A101" s="137">
        <f>SUM(A100+1)</f>
        <v>81</v>
      </c>
      <c r="B101" s="134"/>
      <c r="C101" s="132"/>
      <c r="D101" s="45" t="s">
        <v>201</v>
      </c>
      <c r="E101" s="33">
        <v>0.35</v>
      </c>
      <c r="F101" s="34"/>
      <c r="G101" s="135" t="s">
        <v>14</v>
      </c>
      <c r="H101" s="16">
        <f t="shared" si="7"/>
        <v>18.149999999999999</v>
      </c>
      <c r="I101" s="17">
        <v>16.5</v>
      </c>
    </row>
    <row r="102" spans="1:9" ht="45" customHeight="1" x14ac:dyDescent="0.25">
      <c r="A102" s="137"/>
      <c r="B102" s="134"/>
      <c r="C102" s="132"/>
      <c r="D102" s="45" t="s">
        <v>202</v>
      </c>
      <c r="E102" s="33">
        <v>0.35</v>
      </c>
      <c r="F102" s="34"/>
      <c r="G102" s="135"/>
      <c r="H102" s="16">
        <f t="shared" si="7"/>
        <v>19.689999999999998</v>
      </c>
      <c r="I102" s="17">
        <v>17.899999999999999</v>
      </c>
    </row>
    <row r="103" spans="1:9" ht="49.5" customHeight="1" x14ac:dyDescent="0.25">
      <c r="A103" s="11">
        <f>SUM(A101+1)</f>
        <v>82</v>
      </c>
      <c r="B103" s="12"/>
      <c r="C103" s="24" t="s">
        <v>203</v>
      </c>
      <c r="D103" s="45" t="s">
        <v>204</v>
      </c>
      <c r="E103" s="33" t="s">
        <v>205</v>
      </c>
      <c r="F103" s="34" t="s">
        <v>119</v>
      </c>
      <c r="G103" s="34" t="s">
        <v>14</v>
      </c>
      <c r="H103" s="16">
        <f t="shared" si="7"/>
        <v>33</v>
      </c>
      <c r="I103" s="17">
        <v>30</v>
      </c>
    </row>
    <row r="104" spans="1:9" ht="24.95" customHeight="1" x14ac:dyDescent="0.25">
      <c r="A104" s="131" t="s">
        <v>206</v>
      </c>
      <c r="B104" s="131"/>
      <c r="C104" s="131"/>
      <c r="D104" s="131"/>
      <c r="E104" s="131"/>
      <c r="F104" s="131"/>
      <c r="G104" s="131"/>
      <c r="H104" s="131"/>
      <c r="I104" s="131"/>
    </row>
    <row r="105" spans="1:9" ht="45" customHeight="1" x14ac:dyDescent="0.25">
      <c r="A105" s="11">
        <f>A103+1</f>
        <v>83</v>
      </c>
      <c r="B105" s="12"/>
      <c r="C105" s="24" t="s">
        <v>207</v>
      </c>
      <c r="D105" s="45" t="s">
        <v>208</v>
      </c>
      <c r="E105" s="33">
        <v>0.35</v>
      </c>
      <c r="F105" s="34" t="s">
        <v>209</v>
      </c>
      <c r="G105" s="34" t="s">
        <v>34</v>
      </c>
      <c r="H105" s="16">
        <f>(I105*10%)+I105</f>
        <v>28.324999999999999</v>
      </c>
      <c r="I105" s="17">
        <v>25.75</v>
      </c>
    </row>
    <row r="106" spans="1:9" ht="42" customHeight="1" x14ac:dyDescent="0.25">
      <c r="A106" s="11">
        <f>A105+1</f>
        <v>84</v>
      </c>
      <c r="B106" s="12"/>
      <c r="C106" s="24"/>
      <c r="D106" s="45" t="s">
        <v>210</v>
      </c>
      <c r="E106" s="33" t="s">
        <v>32</v>
      </c>
      <c r="F106" s="34"/>
      <c r="G106" s="34"/>
      <c r="H106" s="16">
        <f t="shared" ref="H106:H125" si="9">(I106*10%)+I106</f>
        <v>29.425000000000001</v>
      </c>
      <c r="I106" s="17">
        <v>26.75</v>
      </c>
    </row>
    <row r="107" spans="1:9" ht="45" customHeight="1" x14ac:dyDescent="0.25">
      <c r="A107" s="11">
        <v>84</v>
      </c>
      <c r="B107" s="12"/>
      <c r="C107" s="24" t="s">
        <v>211</v>
      </c>
      <c r="D107" s="45" t="s">
        <v>212</v>
      </c>
      <c r="E107" s="33" t="s">
        <v>103</v>
      </c>
      <c r="F107" s="34" t="s">
        <v>135</v>
      </c>
      <c r="G107" s="34" t="s">
        <v>14</v>
      </c>
      <c r="H107" s="16">
        <f t="shared" si="9"/>
        <v>4.95</v>
      </c>
      <c r="I107" s="17">
        <v>4.5</v>
      </c>
    </row>
    <row r="108" spans="1:9" ht="45" customHeight="1" x14ac:dyDescent="0.25">
      <c r="A108" s="11">
        <v>85</v>
      </c>
      <c r="B108" s="12"/>
      <c r="C108" s="24" t="s">
        <v>211</v>
      </c>
      <c r="D108" s="45" t="s">
        <v>213</v>
      </c>
      <c r="E108" s="33" t="s">
        <v>103</v>
      </c>
      <c r="F108" s="34" t="s">
        <v>135</v>
      </c>
      <c r="G108" s="34" t="s">
        <v>14</v>
      </c>
      <c r="H108" s="16">
        <f t="shared" si="9"/>
        <v>4.6749999999999998</v>
      </c>
      <c r="I108" s="17">
        <v>4.25</v>
      </c>
    </row>
    <row r="109" spans="1:9" ht="45" customHeight="1" x14ac:dyDescent="0.25">
      <c r="A109" s="11">
        <f t="shared" ref="A109:A125" si="10">A108+1</f>
        <v>86</v>
      </c>
      <c r="B109" s="12"/>
      <c r="C109" s="24" t="s">
        <v>214</v>
      </c>
      <c r="D109" s="35" t="s">
        <v>215</v>
      </c>
      <c r="E109" s="33" t="s">
        <v>70</v>
      </c>
      <c r="F109" s="34" t="s">
        <v>135</v>
      </c>
      <c r="G109" s="34" t="s">
        <v>14</v>
      </c>
      <c r="H109" s="16">
        <f t="shared" si="9"/>
        <v>16.5</v>
      </c>
      <c r="I109" s="17">
        <v>15</v>
      </c>
    </row>
    <row r="110" spans="1:9" ht="45" customHeight="1" x14ac:dyDescent="0.25">
      <c r="A110" s="11">
        <f t="shared" si="10"/>
        <v>87</v>
      </c>
      <c r="B110" s="12"/>
      <c r="C110" s="24"/>
      <c r="D110" s="35" t="s">
        <v>216</v>
      </c>
      <c r="E110" s="33">
        <v>0.35</v>
      </c>
      <c r="F110" s="34" t="s">
        <v>143</v>
      </c>
      <c r="G110" s="34" t="s">
        <v>14</v>
      </c>
      <c r="H110" s="16">
        <f t="shared" si="9"/>
        <v>16.5</v>
      </c>
      <c r="I110" s="17">
        <v>15</v>
      </c>
    </row>
    <row r="111" spans="1:9" ht="45" customHeight="1" x14ac:dyDescent="0.25">
      <c r="A111" s="11">
        <f t="shared" si="10"/>
        <v>88</v>
      </c>
      <c r="B111" s="12"/>
      <c r="C111" s="24" t="s">
        <v>217</v>
      </c>
      <c r="D111" s="35" t="s">
        <v>218</v>
      </c>
      <c r="E111" s="33">
        <v>0.35</v>
      </c>
      <c r="F111" s="34" t="s">
        <v>143</v>
      </c>
      <c r="G111" s="34" t="s">
        <v>14</v>
      </c>
      <c r="H111" s="16">
        <f t="shared" si="9"/>
        <v>16.5</v>
      </c>
      <c r="I111" s="17">
        <v>15</v>
      </c>
    </row>
    <row r="112" spans="1:9" ht="45" customHeight="1" x14ac:dyDescent="0.25">
      <c r="A112" s="11">
        <f t="shared" si="10"/>
        <v>89</v>
      </c>
      <c r="B112" s="12"/>
      <c r="C112" s="24" t="s">
        <v>219</v>
      </c>
      <c r="D112" s="45" t="s">
        <v>220</v>
      </c>
      <c r="E112" s="33" t="s">
        <v>122</v>
      </c>
      <c r="F112" s="34" t="s">
        <v>143</v>
      </c>
      <c r="G112" s="34" t="s">
        <v>14</v>
      </c>
      <c r="H112" s="16">
        <f t="shared" si="9"/>
        <v>15.95</v>
      </c>
      <c r="I112" s="17">
        <v>14.5</v>
      </c>
    </row>
    <row r="113" spans="1:9" ht="45" customHeight="1" x14ac:dyDescent="0.25">
      <c r="A113" s="11">
        <f t="shared" si="10"/>
        <v>90</v>
      </c>
      <c r="B113" s="12"/>
      <c r="C113" s="24" t="s">
        <v>217</v>
      </c>
      <c r="D113" s="45" t="s">
        <v>221</v>
      </c>
      <c r="E113" s="33">
        <v>0.35</v>
      </c>
      <c r="F113" s="34" t="s">
        <v>143</v>
      </c>
      <c r="G113" s="34" t="s">
        <v>14</v>
      </c>
      <c r="H113" s="16">
        <f t="shared" si="9"/>
        <v>15.95</v>
      </c>
      <c r="I113" s="17">
        <v>14.5</v>
      </c>
    </row>
    <row r="114" spans="1:9" ht="47.25" customHeight="1" x14ac:dyDescent="0.25">
      <c r="A114" s="11">
        <f t="shared" si="10"/>
        <v>91</v>
      </c>
      <c r="B114" s="12"/>
      <c r="C114" s="24" t="s">
        <v>222</v>
      </c>
      <c r="D114" s="45" t="s">
        <v>223</v>
      </c>
      <c r="E114" s="33">
        <v>0.35</v>
      </c>
      <c r="F114" s="34" t="s">
        <v>224</v>
      </c>
      <c r="G114" s="34" t="s">
        <v>14</v>
      </c>
      <c r="H114" s="16">
        <f t="shared" si="9"/>
        <v>20.9</v>
      </c>
      <c r="I114" s="17">
        <v>19</v>
      </c>
    </row>
    <row r="115" spans="1:9" ht="45" customHeight="1" x14ac:dyDescent="0.25">
      <c r="A115" s="11">
        <f t="shared" si="10"/>
        <v>92</v>
      </c>
      <c r="B115" s="12"/>
      <c r="C115" s="24" t="s">
        <v>225</v>
      </c>
      <c r="D115" s="45" t="s">
        <v>226</v>
      </c>
      <c r="E115" s="33">
        <v>0.35</v>
      </c>
      <c r="F115" s="34" t="s">
        <v>152</v>
      </c>
      <c r="G115" s="34" t="s">
        <v>14</v>
      </c>
      <c r="H115" s="16">
        <f t="shared" si="9"/>
        <v>41.8</v>
      </c>
      <c r="I115" s="17">
        <v>38</v>
      </c>
    </row>
    <row r="116" spans="1:9" ht="51" customHeight="1" x14ac:dyDescent="0.25">
      <c r="A116" s="11">
        <f t="shared" si="10"/>
        <v>93</v>
      </c>
      <c r="B116" s="12"/>
      <c r="C116" s="132" t="s">
        <v>227</v>
      </c>
      <c r="D116" s="45" t="s">
        <v>228</v>
      </c>
      <c r="E116" s="33" t="s">
        <v>100</v>
      </c>
      <c r="F116" s="34" t="s">
        <v>14</v>
      </c>
      <c r="G116" s="34" t="s">
        <v>14</v>
      </c>
      <c r="H116" s="16">
        <f t="shared" si="9"/>
        <v>45.1</v>
      </c>
      <c r="I116" s="17">
        <v>41</v>
      </c>
    </row>
    <row r="117" spans="1:9" ht="62.25" customHeight="1" x14ac:dyDescent="0.25">
      <c r="A117" s="11">
        <f t="shared" si="10"/>
        <v>94</v>
      </c>
      <c r="B117" s="12"/>
      <c r="C117" s="132"/>
      <c r="D117" s="45" t="s">
        <v>229</v>
      </c>
      <c r="E117" s="33" t="s">
        <v>100</v>
      </c>
      <c r="F117" s="34" t="s">
        <v>14</v>
      </c>
      <c r="G117" s="34" t="s">
        <v>14</v>
      </c>
      <c r="H117" s="16">
        <f t="shared" si="9"/>
        <v>50.6</v>
      </c>
      <c r="I117" s="17">
        <v>46</v>
      </c>
    </row>
    <row r="118" spans="1:9" ht="51.75" customHeight="1" x14ac:dyDescent="0.25">
      <c r="A118" s="11">
        <f t="shared" si="10"/>
        <v>95</v>
      </c>
      <c r="B118" s="12"/>
      <c r="C118" s="132"/>
      <c r="D118" s="45" t="s">
        <v>230</v>
      </c>
      <c r="E118" s="33" t="s">
        <v>100</v>
      </c>
      <c r="F118" s="34" t="s">
        <v>14</v>
      </c>
      <c r="G118" s="34" t="s">
        <v>14</v>
      </c>
      <c r="H118" s="16">
        <f t="shared" si="9"/>
        <v>50.6</v>
      </c>
      <c r="I118" s="17">
        <v>46</v>
      </c>
    </row>
    <row r="119" spans="1:9" ht="45" customHeight="1" x14ac:dyDescent="0.25">
      <c r="A119" s="11">
        <f t="shared" si="10"/>
        <v>96</v>
      </c>
      <c r="B119" s="12"/>
      <c r="C119" s="24" t="s">
        <v>231</v>
      </c>
      <c r="D119" s="45" t="s">
        <v>232</v>
      </c>
      <c r="E119" s="33">
        <v>0.35</v>
      </c>
      <c r="F119" s="34" t="s">
        <v>143</v>
      </c>
      <c r="G119" s="34" t="s">
        <v>14</v>
      </c>
      <c r="H119" s="16">
        <f t="shared" si="9"/>
        <v>17.05</v>
      </c>
      <c r="I119" s="17">
        <v>15.5</v>
      </c>
    </row>
    <row r="120" spans="1:9" ht="45" customHeight="1" x14ac:dyDescent="0.25">
      <c r="A120" s="11">
        <f t="shared" si="10"/>
        <v>97</v>
      </c>
      <c r="B120" s="12"/>
      <c r="C120" s="24" t="s">
        <v>233</v>
      </c>
      <c r="D120" s="45" t="s">
        <v>234</v>
      </c>
      <c r="E120" s="33">
        <v>0.35</v>
      </c>
      <c r="F120" s="34" t="s">
        <v>209</v>
      </c>
      <c r="G120" s="34" t="s">
        <v>34</v>
      </c>
      <c r="H120" s="16">
        <f t="shared" si="9"/>
        <v>26.4</v>
      </c>
      <c r="I120" s="17">
        <v>24</v>
      </c>
    </row>
    <row r="121" spans="1:9" ht="45" customHeight="1" x14ac:dyDescent="0.25">
      <c r="A121" s="11">
        <f t="shared" si="10"/>
        <v>98</v>
      </c>
      <c r="B121" s="12"/>
      <c r="C121" s="24" t="s">
        <v>235</v>
      </c>
      <c r="D121" s="45" t="s">
        <v>236</v>
      </c>
      <c r="E121" s="33" t="s">
        <v>103</v>
      </c>
      <c r="F121" s="34" t="s">
        <v>135</v>
      </c>
      <c r="G121" s="34" t="s">
        <v>14</v>
      </c>
      <c r="H121" s="16">
        <f t="shared" si="9"/>
        <v>4.4000000000000004</v>
      </c>
      <c r="I121" s="17">
        <v>4</v>
      </c>
    </row>
    <row r="122" spans="1:9" ht="45" customHeight="1" x14ac:dyDescent="0.25">
      <c r="A122" s="11">
        <f t="shared" si="10"/>
        <v>99</v>
      </c>
      <c r="B122" s="12"/>
      <c r="C122" s="24" t="s">
        <v>237</v>
      </c>
      <c r="D122" s="45" t="s">
        <v>238</v>
      </c>
      <c r="E122" s="33">
        <v>0.35</v>
      </c>
      <c r="F122" s="34" t="s">
        <v>143</v>
      </c>
      <c r="G122" s="34" t="s">
        <v>14</v>
      </c>
      <c r="H122" s="16">
        <f t="shared" si="9"/>
        <v>15.4</v>
      </c>
      <c r="I122" s="17">
        <v>14</v>
      </c>
    </row>
    <row r="123" spans="1:9" ht="48.75" customHeight="1" x14ac:dyDescent="0.25">
      <c r="A123" s="11">
        <f t="shared" si="10"/>
        <v>100</v>
      </c>
      <c r="B123" s="12"/>
      <c r="C123" s="24" t="s">
        <v>239</v>
      </c>
      <c r="D123" s="45" t="s">
        <v>240</v>
      </c>
      <c r="E123" s="33">
        <v>0.35</v>
      </c>
      <c r="F123" s="34" t="s">
        <v>143</v>
      </c>
      <c r="G123" s="34" t="s">
        <v>14</v>
      </c>
      <c r="H123" s="16">
        <f t="shared" si="9"/>
        <v>15.4</v>
      </c>
      <c r="I123" s="17">
        <v>14</v>
      </c>
    </row>
    <row r="124" spans="1:9" ht="57" customHeight="1" x14ac:dyDescent="0.25">
      <c r="A124" s="11">
        <f t="shared" si="10"/>
        <v>101</v>
      </c>
      <c r="B124" s="12"/>
      <c r="C124" s="24" t="s">
        <v>241</v>
      </c>
      <c r="D124" s="45" t="s">
        <v>242</v>
      </c>
      <c r="E124" s="33">
        <v>0.35</v>
      </c>
      <c r="F124" s="34" t="s">
        <v>224</v>
      </c>
      <c r="G124" s="34" t="s">
        <v>14</v>
      </c>
      <c r="H124" s="16">
        <f t="shared" si="9"/>
        <v>19.25</v>
      </c>
      <c r="I124" s="17">
        <v>17.5</v>
      </c>
    </row>
    <row r="125" spans="1:9" ht="57.75" customHeight="1" x14ac:dyDescent="0.25">
      <c r="A125" s="11">
        <f t="shared" si="10"/>
        <v>102</v>
      </c>
      <c r="B125" s="12"/>
      <c r="C125" s="24" t="s">
        <v>243</v>
      </c>
      <c r="D125" s="45" t="s">
        <v>244</v>
      </c>
      <c r="E125" s="33">
        <v>0.35</v>
      </c>
      <c r="F125" s="34" t="s">
        <v>152</v>
      </c>
      <c r="G125" s="34" t="s">
        <v>14</v>
      </c>
      <c r="H125" s="16">
        <f t="shared" si="9"/>
        <v>36.299999999999997</v>
      </c>
      <c r="I125" s="17">
        <v>33</v>
      </c>
    </row>
    <row r="126" spans="1:9" ht="24.95" customHeight="1" x14ac:dyDescent="0.25">
      <c r="A126" s="131" t="s">
        <v>245</v>
      </c>
      <c r="B126" s="131"/>
      <c r="C126" s="131"/>
      <c r="D126" s="131"/>
      <c r="E126" s="131"/>
      <c r="F126" s="131"/>
      <c r="G126" s="131"/>
      <c r="H126" s="131"/>
      <c r="I126" s="131"/>
    </row>
    <row r="127" spans="1:9" ht="51.75" customHeight="1" x14ac:dyDescent="0.25">
      <c r="A127" s="11">
        <f>A125+1</f>
        <v>103</v>
      </c>
      <c r="B127" s="12"/>
      <c r="C127" s="24" t="s">
        <v>246</v>
      </c>
      <c r="D127" s="45" t="s">
        <v>247</v>
      </c>
      <c r="E127" s="43" t="s">
        <v>122</v>
      </c>
      <c r="F127" s="34" t="s">
        <v>44</v>
      </c>
      <c r="G127" s="34" t="s">
        <v>34</v>
      </c>
      <c r="H127" s="16">
        <f>(I127*10%)+I127</f>
        <v>37.4</v>
      </c>
      <c r="I127" s="17">
        <v>34</v>
      </c>
    </row>
    <row r="128" spans="1:9" ht="50.25" customHeight="1" x14ac:dyDescent="0.25">
      <c r="A128" s="11">
        <f>A127+1</f>
        <v>104</v>
      </c>
      <c r="B128" s="12"/>
      <c r="C128" s="24" t="s">
        <v>248</v>
      </c>
      <c r="D128" s="45" t="s">
        <v>249</v>
      </c>
      <c r="E128" s="33" t="s">
        <v>122</v>
      </c>
      <c r="F128" s="34" t="s">
        <v>250</v>
      </c>
      <c r="G128" s="34" t="s">
        <v>34</v>
      </c>
      <c r="H128" s="16">
        <f t="shared" ref="H128:H135" si="11">(I128*10%)+I128</f>
        <v>27.5</v>
      </c>
      <c r="I128" s="17">
        <v>25</v>
      </c>
    </row>
    <row r="129" spans="1:9" ht="50.25" customHeight="1" x14ac:dyDescent="0.25">
      <c r="A129" s="11">
        <f t="shared" ref="A129:A135" si="12">A128+1</f>
        <v>105</v>
      </c>
      <c r="B129" s="12"/>
      <c r="C129" s="24" t="s">
        <v>251</v>
      </c>
      <c r="D129" s="45" t="s">
        <v>252</v>
      </c>
      <c r="E129" s="33" t="s">
        <v>122</v>
      </c>
      <c r="F129" s="34" t="s">
        <v>250</v>
      </c>
      <c r="G129" s="34" t="s">
        <v>34</v>
      </c>
      <c r="H129" s="16">
        <f t="shared" si="11"/>
        <v>27.5</v>
      </c>
      <c r="I129" s="17">
        <v>25</v>
      </c>
    </row>
    <row r="130" spans="1:9" ht="45" customHeight="1" x14ac:dyDescent="0.25">
      <c r="A130" s="11">
        <f t="shared" si="12"/>
        <v>106</v>
      </c>
      <c r="B130" s="12"/>
      <c r="C130" s="24" t="s">
        <v>253</v>
      </c>
      <c r="D130" s="45" t="s">
        <v>254</v>
      </c>
      <c r="E130" s="33">
        <v>0.35</v>
      </c>
      <c r="F130" s="34" t="s">
        <v>250</v>
      </c>
      <c r="G130" s="34" t="s">
        <v>34</v>
      </c>
      <c r="H130" s="16">
        <f t="shared" si="11"/>
        <v>27.5</v>
      </c>
      <c r="I130" s="17">
        <v>25</v>
      </c>
    </row>
    <row r="131" spans="1:9" ht="51" customHeight="1" x14ac:dyDescent="0.25">
      <c r="A131" s="11">
        <f t="shared" si="12"/>
        <v>107</v>
      </c>
      <c r="B131" s="12"/>
      <c r="C131" s="132" t="s">
        <v>255</v>
      </c>
      <c r="D131" s="45" t="s">
        <v>256</v>
      </c>
      <c r="E131" s="33">
        <v>0.35</v>
      </c>
      <c r="F131" s="34" t="s">
        <v>250</v>
      </c>
      <c r="G131" s="34" t="s">
        <v>34</v>
      </c>
      <c r="H131" s="16">
        <f t="shared" si="11"/>
        <v>27.5</v>
      </c>
      <c r="I131" s="17">
        <v>25</v>
      </c>
    </row>
    <row r="132" spans="1:9" ht="48" customHeight="1" x14ac:dyDescent="0.25">
      <c r="A132" s="11">
        <f t="shared" si="12"/>
        <v>108</v>
      </c>
      <c r="B132" s="12"/>
      <c r="C132" s="132"/>
      <c r="D132" s="45" t="s">
        <v>257</v>
      </c>
      <c r="E132" s="33">
        <v>0.35</v>
      </c>
      <c r="F132" s="34" t="s">
        <v>250</v>
      </c>
      <c r="G132" s="34" t="s">
        <v>34</v>
      </c>
      <c r="H132" s="16">
        <f t="shared" si="11"/>
        <v>36.299999999999997</v>
      </c>
      <c r="I132" s="17">
        <v>33</v>
      </c>
    </row>
    <row r="133" spans="1:9" ht="50.25" customHeight="1" x14ac:dyDescent="0.25">
      <c r="A133" s="11">
        <f t="shared" si="12"/>
        <v>109</v>
      </c>
      <c r="B133" s="12"/>
      <c r="C133" s="132"/>
      <c r="D133" s="45" t="s">
        <v>258</v>
      </c>
      <c r="E133" s="33">
        <v>0.35</v>
      </c>
      <c r="F133" s="34" t="s">
        <v>250</v>
      </c>
      <c r="G133" s="34" t="s">
        <v>34</v>
      </c>
      <c r="H133" s="16">
        <f t="shared" si="11"/>
        <v>37.4</v>
      </c>
      <c r="I133" s="17">
        <v>34</v>
      </c>
    </row>
    <row r="134" spans="1:9" ht="45" customHeight="1" x14ac:dyDescent="0.25">
      <c r="A134" s="11">
        <f t="shared" si="12"/>
        <v>110</v>
      </c>
      <c r="B134" s="12"/>
      <c r="C134" s="24" t="s">
        <v>259</v>
      </c>
      <c r="D134" s="45" t="s">
        <v>260</v>
      </c>
      <c r="E134" s="33">
        <v>0.35</v>
      </c>
      <c r="F134" s="34" t="s">
        <v>250</v>
      </c>
      <c r="G134" s="34" t="s">
        <v>34</v>
      </c>
      <c r="H134" s="16">
        <f t="shared" si="11"/>
        <v>14.3</v>
      </c>
      <c r="I134" s="17">
        <v>13</v>
      </c>
    </row>
    <row r="135" spans="1:9" ht="45" customHeight="1" x14ac:dyDescent="0.25">
      <c r="A135" s="11">
        <f t="shared" si="12"/>
        <v>111</v>
      </c>
      <c r="B135" s="12"/>
      <c r="C135" s="24" t="s">
        <v>261</v>
      </c>
      <c r="D135" s="45" t="s">
        <v>262</v>
      </c>
      <c r="E135" s="33">
        <v>0.35</v>
      </c>
      <c r="F135" s="34" t="s">
        <v>263</v>
      </c>
      <c r="G135" s="34" t="s">
        <v>14</v>
      </c>
      <c r="H135" s="16">
        <f t="shared" si="11"/>
        <v>34.1</v>
      </c>
      <c r="I135" s="17">
        <v>31</v>
      </c>
    </row>
    <row r="136" spans="1:9" ht="24.95" customHeight="1" x14ac:dyDescent="0.25">
      <c r="A136" s="6" t="s">
        <v>2</v>
      </c>
      <c r="B136" s="133" t="s">
        <v>3</v>
      </c>
      <c r="C136" s="133"/>
      <c r="D136" s="6" t="s">
        <v>4</v>
      </c>
      <c r="E136" s="6" t="s">
        <v>5</v>
      </c>
      <c r="F136" s="6" t="s">
        <v>6</v>
      </c>
      <c r="G136" s="8" t="s">
        <v>7</v>
      </c>
      <c r="H136" s="9" t="s">
        <v>8</v>
      </c>
      <c r="I136" s="10" t="s">
        <v>9</v>
      </c>
    </row>
    <row r="137" spans="1:9" ht="49.5" customHeight="1" x14ac:dyDescent="0.25">
      <c r="A137" s="11">
        <f>A135+1</f>
        <v>112</v>
      </c>
      <c r="B137" s="12"/>
      <c r="C137" s="24" t="s">
        <v>264</v>
      </c>
      <c r="D137" s="73" t="s">
        <v>265</v>
      </c>
      <c r="E137" s="33" t="s">
        <v>122</v>
      </c>
      <c r="F137" s="34" t="s">
        <v>263</v>
      </c>
      <c r="G137" s="34" t="s">
        <v>14</v>
      </c>
      <c r="H137" s="16">
        <f>(I137*10%)+I137</f>
        <v>31.9</v>
      </c>
      <c r="I137" s="17">
        <v>29</v>
      </c>
    </row>
    <row r="138" spans="1:9" ht="45" customHeight="1" x14ac:dyDescent="0.25">
      <c r="A138" s="11">
        <f t="shared" ref="A138:A143" si="13">A137+1</f>
        <v>113</v>
      </c>
      <c r="B138" s="12"/>
      <c r="C138" s="24" t="s">
        <v>266</v>
      </c>
      <c r="D138" s="45" t="s">
        <v>267</v>
      </c>
      <c r="E138" s="33" t="s">
        <v>122</v>
      </c>
      <c r="F138" s="34" t="s">
        <v>263</v>
      </c>
      <c r="G138" s="34" t="s">
        <v>14</v>
      </c>
      <c r="H138" s="16">
        <f t="shared" ref="H138:H145" si="14">(I138*10%)+I138</f>
        <v>34.1</v>
      </c>
      <c r="I138" s="17">
        <v>31</v>
      </c>
    </row>
    <row r="139" spans="1:9" ht="45" customHeight="1" x14ac:dyDescent="0.25">
      <c r="A139" s="11">
        <f t="shared" si="13"/>
        <v>114</v>
      </c>
      <c r="B139" s="12"/>
      <c r="C139" s="24" t="s">
        <v>268</v>
      </c>
      <c r="D139" s="45" t="s">
        <v>269</v>
      </c>
      <c r="E139" s="33" t="s">
        <v>122</v>
      </c>
      <c r="F139" s="34" t="s">
        <v>263</v>
      </c>
      <c r="G139" s="34" t="s">
        <v>14</v>
      </c>
      <c r="H139" s="16">
        <f t="shared" si="14"/>
        <v>30.8</v>
      </c>
      <c r="I139" s="17">
        <v>28</v>
      </c>
    </row>
    <row r="140" spans="1:9" ht="42" customHeight="1" x14ac:dyDescent="0.25">
      <c r="A140" s="11">
        <f t="shared" si="13"/>
        <v>115</v>
      </c>
      <c r="B140" s="134"/>
      <c r="C140" s="44" t="s">
        <v>270</v>
      </c>
      <c r="D140" s="45" t="s">
        <v>271</v>
      </c>
      <c r="E140" s="33" t="s">
        <v>272</v>
      </c>
      <c r="F140" s="135" t="s">
        <v>14</v>
      </c>
      <c r="G140" s="135" t="s">
        <v>14</v>
      </c>
      <c r="H140" s="16">
        <f t="shared" si="14"/>
        <v>0</v>
      </c>
      <c r="I140" s="17">
        <v>0</v>
      </c>
    </row>
    <row r="141" spans="1:9" ht="48.75" customHeight="1" x14ac:dyDescent="0.25">
      <c r="A141" s="11">
        <f t="shared" si="13"/>
        <v>116</v>
      </c>
      <c r="B141" s="134"/>
      <c r="C141" s="44"/>
      <c r="D141" s="45" t="s">
        <v>271</v>
      </c>
      <c r="E141" s="33" t="s">
        <v>273</v>
      </c>
      <c r="F141" s="135"/>
      <c r="G141" s="135"/>
      <c r="H141" s="16">
        <f t="shared" si="14"/>
        <v>253</v>
      </c>
      <c r="I141" s="17">
        <v>230</v>
      </c>
    </row>
    <row r="142" spans="1:9" ht="45" customHeight="1" x14ac:dyDescent="0.25">
      <c r="A142" s="11">
        <f t="shared" si="13"/>
        <v>117</v>
      </c>
      <c r="B142" s="134"/>
      <c r="C142" s="44"/>
      <c r="D142" s="45" t="s">
        <v>271</v>
      </c>
      <c r="E142" s="33" t="s">
        <v>274</v>
      </c>
      <c r="F142" s="135"/>
      <c r="G142" s="135"/>
      <c r="H142" s="16">
        <f t="shared" si="14"/>
        <v>330</v>
      </c>
      <c r="I142" s="17">
        <v>300</v>
      </c>
    </row>
    <row r="143" spans="1:9" ht="42.75" customHeight="1" x14ac:dyDescent="0.25">
      <c r="A143" s="11">
        <f t="shared" si="13"/>
        <v>118</v>
      </c>
      <c r="B143" s="134"/>
      <c r="C143" s="44"/>
      <c r="D143" s="45" t="s">
        <v>271</v>
      </c>
      <c r="E143" s="33" t="s">
        <v>275</v>
      </c>
      <c r="F143" s="135"/>
      <c r="G143" s="135"/>
      <c r="H143" s="16">
        <f t="shared" si="14"/>
        <v>379.5</v>
      </c>
      <c r="I143" s="17">
        <v>345</v>
      </c>
    </row>
    <row r="144" spans="1:9" ht="49.5" customHeight="1" x14ac:dyDescent="0.25">
      <c r="A144" s="11">
        <v>121</v>
      </c>
      <c r="B144" s="134"/>
      <c r="C144" s="44"/>
      <c r="D144" s="45" t="s">
        <v>276</v>
      </c>
      <c r="E144" s="33" t="s">
        <v>277</v>
      </c>
      <c r="F144" s="135"/>
      <c r="G144" s="135"/>
      <c r="H144" s="16">
        <f t="shared" si="14"/>
        <v>407</v>
      </c>
      <c r="I144" s="17">
        <v>370</v>
      </c>
    </row>
    <row r="145" spans="1:9" ht="45" customHeight="1" x14ac:dyDescent="0.25">
      <c r="A145" s="11">
        <f>A143+1</f>
        <v>119</v>
      </c>
      <c r="B145" s="134"/>
      <c r="C145" s="44"/>
      <c r="D145" s="45" t="s">
        <v>278</v>
      </c>
      <c r="E145" s="33" t="s">
        <v>277</v>
      </c>
      <c r="F145" s="135"/>
      <c r="G145" s="135"/>
      <c r="H145" s="16">
        <f t="shared" si="14"/>
        <v>440</v>
      </c>
      <c r="I145" s="17">
        <v>400</v>
      </c>
    </row>
    <row r="146" spans="1:9" ht="24.95" customHeight="1" x14ac:dyDescent="0.25">
      <c r="A146" s="131" t="s">
        <v>279</v>
      </c>
      <c r="B146" s="131"/>
      <c r="C146" s="131"/>
      <c r="D146" s="131"/>
      <c r="E146" s="131"/>
      <c r="F146" s="131"/>
      <c r="G146" s="131"/>
      <c r="H146" s="131"/>
      <c r="I146" s="131"/>
    </row>
    <row r="147" spans="1:9" ht="47.25" customHeight="1" x14ac:dyDescent="0.25">
      <c r="A147" s="11">
        <f>A145+1</f>
        <v>120</v>
      </c>
      <c r="B147" s="12"/>
      <c r="C147" s="24" t="s">
        <v>280</v>
      </c>
      <c r="D147" s="45" t="s">
        <v>281</v>
      </c>
      <c r="E147" s="33" t="s">
        <v>70</v>
      </c>
      <c r="F147" s="34" t="s">
        <v>282</v>
      </c>
      <c r="G147" s="34" t="s">
        <v>34</v>
      </c>
      <c r="H147" s="16">
        <f>(I147*10%)+I147</f>
        <v>66</v>
      </c>
      <c r="I147" s="17">
        <v>60</v>
      </c>
    </row>
    <row r="148" spans="1:9" ht="45" customHeight="1" x14ac:dyDescent="0.25">
      <c r="A148" s="11">
        <f>A147+1</f>
        <v>121</v>
      </c>
      <c r="B148" s="12"/>
      <c r="C148" s="24" t="s">
        <v>283</v>
      </c>
      <c r="D148" s="45" t="s">
        <v>284</v>
      </c>
      <c r="E148" s="33">
        <v>0.5</v>
      </c>
      <c r="F148" s="34" t="s">
        <v>97</v>
      </c>
      <c r="G148" s="34" t="s">
        <v>14</v>
      </c>
      <c r="H148" s="16">
        <f>(I148*10%)+I148</f>
        <v>11</v>
      </c>
      <c r="I148" s="17">
        <v>10</v>
      </c>
    </row>
    <row r="149" spans="1:9" ht="41.25" customHeight="1" x14ac:dyDescent="0.25">
      <c r="A149" s="11">
        <f>A148+1</f>
        <v>122</v>
      </c>
      <c r="B149" s="12"/>
      <c r="C149" s="24" t="s">
        <v>285</v>
      </c>
      <c r="D149" s="45" t="s">
        <v>286</v>
      </c>
      <c r="E149" s="33">
        <v>0.35</v>
      </c>
      <c r="F149" s="34" t="s">
        <v>287</v>
      </c>
      <c r="G149" s="34" t="s">
        <v>14</v>
      </c>
      <c r="H149" s="16">
        <f>(I149*10%)+I149</f>
        <v>63.8</v>
      </c>
      <c r="I149" s="17">
        <v>58</v>
      </c>
    </row>
    <row r="150" spans="1:9" ht="24.95" customHeight="1" x14ac:dyDescent="0.25">
      <c r="A150" s="131" t="s">
        <v>288</v>
      </c>
      <c r="B150" s="131"/>
      <c r="C150" s="131"/>
      <c r="D150" s="131"/>
      <c r="E150" s="131"/>
      <c r="F150" s="131"/>
      <c r="G150" s="131"/>
      <c r="H150" s="131"/>
      <c r="I150" s="131"/>
    </row>
    <row r="151" spans="1:9" ht="36" customHeight="1" x14ac:dyDescent="0.25">
      <c r="A151" s="11">
        <f>SUM(A149+1)</f>
        <v>123</v>
      </c>
      <c r="B151" s="139"/>
      <c r="C151" s="132" t="s">
        <v>289</v>
      </c>
      <c r="D151" s="136" t="s">
        <v>290</v>
      </c>
      <c r="E151" s="33" t="s">
        <v>291</v>
      </c>
      <c r="F151" s="135" t="s">
        <v>14</v>
      </c>
      <c r="G151" s="135" t="s">
        <v>14</v>
      </c>
      <c r="H151" s="16">
        <f>(I151*10%)+I151</f>
        <v>181.5</v>
      </c>
      <c r="I151" s="17">
        <v>165</v>
      </c>
    </row>
    <row r="152" spans="1:9" ht="43.5" customHeight="1" x14ac:dyDescent="0.25">
      <c r="A152" s="11">
        <f>A151+1</f>
        <v>124</v>
      </c>
      <c r="B152" s="139"/>
      <c r="C152" s="132"/>
      <c r="D152" s="136"/>
      <c r="E152" s="33" t="s">
        <v>292</v>
      </c>
      <c r="F152" s="135"/>
      <c r="G152" s="135"/>
      <c r="H152" s="16">
        <f>(I152*10%)+I152</f>
        <v>203.5</v>
      </c>
      <c r="I152" s="17">
        <v>185</v>
      </c>
    </row>
    <row r="153" spans="1:9" ht="36" customHeight="1" x14ac:dyDescent="0.25">
      <c r="A153" s="11">
        <f>A152+1</f>
        <v>125</v>
      </c>
      <c r="B153" s="46"/>
      <c r="C153" s="24" t="s">
        <v>293</v>
      </c>
      <c r="D153" s="45" t="s">
        <v>294</v>
      </c>
      <c r="E153" s="33"/>
      <c r="F153" s="34" t="s">
        <v>14</v>
      </c>
      <c r="G153" s="34" t="s">
        <v>14</v>
      </c>
      <c r="H153" s="16">
        <f>(I153*10%)+I153</f>
        <v>88</v>
      </c>
      <c r="I153" s="17">
        <v>80</v>
      </c>
    </row>
    <row r="154" spans="1:9" ht="24.95" customHeight="1" x14ac:dyDescent="0.25">
      <c r="A154" s="131" t="s">
        <v>295</v>
      </c>
      <c r="B154" s="131"/>
      <c r="C154" s="131"/>
      <c r="D154" s="131"/>
      <c r="E154" s="131"/>
      <c r="F154" s="131"/>
      <c r="G154" s="131"/>
      <c r="H154" s="131"/>
      <c r="I154" s="131"/>
    </row>
    <row r="155" spans="1:9" ht="50.25" customHeight="1" x14ac:dyDescent="0.25">
      <c r="A155" s="11">
        <f>A153+1</f>
        <v>126</v>
      </c>
      <c r="B155" s="46"/>
      <c r="C155" s="24" t="s">
        <v>296</v>
      </c>
      <c r="D155" s="45" t="s">
        <v>297</v>
      </c>
      <c r="E155" s="33" t="s">
        <v>298</v>
      </c>
      <c r="F155" s="34" t="s">
        <v>14</v>
      </c>
      <c r="G155" s="34" t="s">
        <v>14</v>
      </c>
      <c r="H155" s="16">
        <f>(I155*10%)+I155</f>
        <v>137.5</v>
      </c>
      <c r="I155" s="17">
        <v>125</v>
      </c>
    </row>
    <row r="156" spans="1:9" ht="45" customHeight="1" x14ac:dyDescent="0.25">
      <c r="A156" s="11">
        <v>127</v>
      </c>
      <c r="B156" s="46"/>
      <c r="C156" s="24" t="s">
        <v>299</v>
      </c>
      <c r="D156" s="45" t="s">
        <v>300</v>
      </c>
      <c r="E156" s="33" t="s">
        <v>85</v>
      </c>
      <c r="F156" s="34" t="s">
        <v>14</v>
      </c>
      <c r="G156" s="34" t="s">
        <v>14</v>
      </c>
      <c r="H156" s="16">
        <f t="shared" ref="H156:H161" si="15">(I156*10%)+I156</f>
        <v>363</v>
      </c>
      <c r="I156" s="17">
        <v>330</v>
      </c>
    </row>
    <row r="157" spans="1:9" ht="43.5" customHeight="1" x14ac:dyDescent="0.25">
      <c r="A157" s="11">
        <f>A156+1</f>
        <v>128</v>
      </c>
      <c r="B157" s="46"/>
      <c r="C157" s="24" t="s">
        <v>301</v>
      </c>
      <c r="D157" s="45" t="s">
        <v>302</v>
      </c>
      <c r="E157" s="33" t="s">
        <v>70</v>
      </c>
      <c r="F157" s="34" t="s">
        <v>14</v>
      </c>
      <c r="G157" s="34" t="s">
        <v>14</v>
      </c>
      <c r="H157" s="16">
        <f t="shared" si="15"/>
        <v>484</v>
      </c>
      <c r="I157" s="17">
        <v>440</v>
      </c>
    </row>
    <row r="158" spans="1:9" ht="40.5" customHeight="1" x14ac:dyDescent="0.25">
      <c r="A158" s="11">
        <f>A157+1</f>
        <v>129</v>
      </c>
      <c r="B158" s="46"/>
      <c r="C158" s="24" t="s">
        <v>296</v>
      </c>
      <c r="D158" s="45" t="s">
        <v>303</v>
      </c>
      <c r="E158" s="33" t="s">
        <v>70</v>
      </c>
      <c r="F158" s="34" t="s">
        <v>14</v>
      </c>
      <c r="G158" s="34" t="s">
        <v>14</v>
      </c>
      <c r="H158" s="16">
        <f t="shared" si="15"/>
        <v>15.4</v>
      </c>
      <c r="I158" s="17">
        <v>14</v>
      </c>
    </row>
    <row r="159" spans="1:9" ht="44.25" customHeight="1" x14ac:dyDescent="0.25">
      <c r="A159" s="11">
        <f>A158+1</f>
        <v>130</v>
      </c>
      <c r="B159" s="46"/>
      <c r="C159" s="24" t="s">
        <v>304</v>
      </c>
      <c r="D159" s="45" t="s">
        <v>305</v>
      </c>
      <c r="E159" s="33" t="s">
        <v>70</v>
      </c>
      <c r="F159" s="34" t="s">
        <v>14</v>
      </c>
      <c r="G159" s="34" t="s">
        <v>14</v>
      </c>
      <c r="H159" s="16">
        <f t="shared" si="15"/>
        <v>7.9749999999999996</v>
      </c>
      <c r="I159" s="17">
        <v>7.25</v>
      </c>
    </row>
    <row r="160" spans="1:9" ht="51.75" customHeight="1" x14ac:dyDescent="0.25">
      <c r="A160" s="11">
        <f>A159+1</f>
        <v>131</v>
      </c>
      <c r="B160" s="46"/>
      <c r="C160" s="24" t="s">
        <v>306</v>
      </c>
      <c r="D160" s="45" t="s">
        <v>307</v>
      </c>
      <c r="E160" s="33" t="s">
        <v>70</v>
      </c>
      <c r="F160" s="34" t="s">
        <v>14</v>
      </c>
      <c r="G160" s="34" t="s">
        <v>14</v>
      </c>
      <c r="H160" s="16">
        <f t="shared" si="15"/>
        <v>7.9749999999999996</v>
      </c>
      <c r="I160" s="17">
        <v>7.25</v>
      </c>
    </row>
    <row r="161" spans="1:9" ht="40.5" customHeight="1" x14ac:dyDescent="0.25">
      <c r="A161" s="11">
        <f>A160+1</f>
        <v>132</v>
      </c>
      <c r="B161" s="47"/>
      <c r="C161" s="47" t="s">
        <v>308</v>
      </c>
      <c r="D161" s="48" t="s">
        <v>309</v>
      </c>
      <c r="E161" s="47"/>
      <c r="F161" s="47" t="s">
        <v>14</v>
      </c>
      <c r="G161" s="47" t="s">
        <v>14</v>
      </c>
      <c r="H161" s="16">
        <f t="shared" si="15"/>
        <v>605</v>
      </c>
      <c r="I161" s="17">
        <v>550</v>
      </c>
    </row>
    <row r="162" spans="1:9" ht="24.95" customHeight="1" x14ac:dyDescent="0.25">
      <c r="A162" s="131" t="s">
        <v>310</v>
      </c>
      <c r="B162" s="131"/>
      <c r="C162" s="131"/>
      <c r="D162" s="131"/>
      <c r="E162" s="131"/>
      <c r="F162" s="131"/>
      <c r="G162" s="131"/>
      <c r="H162" s="131"/>
      <c r="I162" s="131"/>
    </row>
    <row r="163" spans="1:9" ht="46.5" customHeight="1" x14ac:dyDescent="0.25">
      <c r="A163" s="11">
        <f>SUM(A161+1)</f>
        <v>133</v>
      </c>
      <c r="B163" s="12"/>
      <c r="C163" s="24" t="s">
        <v>311</v>
      </c>
      <c r="D163" s="45" t="s">
        <v>312</v>
      </c>
      <c r="E163" s="33" t="s">
        <v>313</v>
      </c>
      <c r="F163" s="37" t="s">
        <v>314</v>
      </c>
      <c r="G163" s="49" t="s">
        <v>315</v>
      </c>
      <c r="H163" s="16">
        <f t="shared" ref="H163:H168" si="16">(I163*10%)+I163</f>
        <v>110</v>
      </c>
      <c r="I163" s="17">
        <v>100</v>
      </c>
    </row>
    <row r="164" spans="1:9" ht="44.25" customHeight="1" x14ac:dyDescent="0.25">
      <c r="A164" s="11">
        <f>A163+1</f>
        <v>134</v>
      </c>
      <c r="B164" s="12"/>
      <c r="C164" s="24" t="s">
        <v>316</v>
      </c>
      <c r="D164" s="45" t="s">
        <v>317</v>
      </c>
      <c r="E164" s="50" t="s">
        <v>318</v>
      </c>
      <c r="F164" s="37" t="s">
        <v>315</v>
      </c>
      <c r="G164" s="49" t="s">
        <v>14</v>
      </c>
      <c r="H164" s="16">
        <f t="shared" si="16"/>
        <v>313.5</v>
      </c>
      <c r="I164" s="17">
        <v>285</v>
      </c>
    </row>
    <row r="165" spans="1:9" ht="49.5" customHeight="1" x14ac:dyDescent="0.25">
      <c r="A165" s="11">
        <f>A164+1</f>
        <v>135</v>
      </c>
      <c r="B165" s="12"/>
      <c r="C165" s="24" t="s">
        <v>319</v>
      </c>
      <c r="D165" s="45" t="s">
        <v>320</v>
      </c>
      <c r="E165" s="50" t="s">
        <v>318</v>
      </c>
      <c r="F165" s="37" t="s">
        <v>315</v>
      </c>
      <c r="G165" s="49" t="s">
        <v>14</v>
      </c>
      <c r="H165" s="16">
        <f t="shared" si="16"/>
        <v>825</v>
      </c>
      <c r="I165" s="17">
        <v>750</v>
      </c>
    </row>
    <row r="166" spans="1:9" ht="43.5" customHeight="1" x14ac:dyDescent="0.25">
      <c r="A166" s="11">
        <f>A165+1</f>
        <v>136</v>
      </c>
      <c r="B166" s="12"/>
      <c r="C166" s="24" t="s">
        <v>321</v>
      </c>
      <c r="D166" s="45" t="s">
        <v>322</v>
      </c>
      <c r="E166" s="50" t="s">
        <v>318</v>
      </c>
      <c r="F166" s="37" t="s">
        <v>315</v>
      </c>
      <c r="G166" s="49" t="s">
        <v>14</v>
      </c>
      <c r="H166" s="16">
        <f t="shared" si="16"/>
        <v>825</v>
      </c>
      <c r="I166" s="17">
        <v>750</v>
      </c>
    </row>
    <row r="167" spans="1:9" ht="53.25" customHeight="1" x14ac:dyDescent="0.25">
      <c r="A167" s="11">
        <f>A166+1</f>
        <v>137</v>
      </c>
      <c r="B167" s="12"/>
      <c r="C167" s="24" t="s">
        <v>323</v>
      </c>
      <c r="D167" s="35" t="s">
        <v>324</v>
      </c>
      <c r="E167" s="50" t="s">
        <v>318</v>
      </c>
      <c r="F167" s="37" t="s">
        <v>325</v>
      </c>
      <c r="G167" s="49" t="s">
        <v>14</v>
      </c>
      <c r="H167" s="16">
        <f t="shared" si="16"/>
        <v>77</v>
      </c>
      <c r="I167" s="17">
        <v>70</v>
      </c>
    </row>
    <row r="168" spans="1:9" ht="51.75" customHeight="1" x14ac:dyDescent="0.25">
      <c r="A168" s="11">
        <f>A167+1</f>
        <v>138</v>
      </c>
      <c r="B168" s="12"/>
      <c r="C168" s="24" t="s">
        <v>326</v>
      </c>
      <c r="D168" s="35" t="s">
        <v>327</v>
      </c>
      <c r="E168" s="50" t="s">
        <v>318</v>
      </c>
      <c r="F168" s="37" t="s">
        <v>175</v>
      </c>
      <c r="G168" s="49" t="s">
        <v>14</v>
      </c>
      <c r="H168" s="16">
        <f t="shared" si="16"/>
        <v>49.5</v>
      </c>
      <c r="I168" s="17">
        <v>45</v>
      </c>
    </row>
    <row r="169" spans="1:9" ht="24.95" customHeight="1" x14ac:dyDescent="0.25">
      <c r="A169" s="144" t="s">
        <v>328</v>
      </c>
      <c r="B169" s="144"/>
      <c r="C169" s="144"/>
      <c r="D169" s="144"/>
      <c r="E169" s="144"/>
      <c r="F169" s="144"/>
      <c r="G169" s="144"/>
      <c r="H169" s="144"/>
      <c r="I169" s="144"/>
    </row>
    <row r="170" spans="1:9" ht="24.95" customHeight="1" x14ac:dyDescent="0.25">
      <c r="A170" s="145" t="s">
        <v>329</v>
      </c>
      <c r="B170" s="145"/>
      <c r="C170" s="145"/>
      <c r="D170" s="145"/>
      <c r="E170" s="145"/>
      <c r="F170" s="145"/>
      <c r="G170" s="145"/>
      <c r="H170" s="145"/>
      <c r="I170" s="145"/>
    </row>
    <row r="171" spans="1:9" ht="24.95" customHeight="1" x14ac:dyDescent="0.25">
      <c r="A171" s="145" t="s">
        <v>330</v>
      </c>
      <c r="B171" s="145"/>
      <c r="C171" s="145"/>
      <c r="D171" s="145"/>
      <c r="E171" s="145"/>
      <c r="F171" s="145"/>
      <c r="G171" s="145"/>
      <c r="H171" s="51"/>
      <c r="I171" s="52"/>
    </row>
    <row r="172" spans="1:9" ht="24.95" customHeight="1" x14ac:dyDescent="0.25">
      <c r="A172" s="141" t="s">
        <v>331</v>
      </c>
      <c r="B172" s="141"/>
      <c r="C172" s="141"/>
      <c r="D172" s="141"/>
      <c r="E172" s="141"/>
      <c r="F172" s="141"/>
      <c r="G172" s="141"/>
      <c r="H172" s="53"/>
      <c r="I172" s="52"/>
    </row>
    <row r="173" spans="1:9" ht="24.95" customHeight="1" x14ac:dyDescent="0.25">
      <c r="A173" s="141" t="s">
        <v>332</v>
      </c>
      <c r="B173" s="141"/>
      <c r="C173" s="141"/>
      <c r="D173" s="141"/>
      <c r="E173" s="141"/>
      <c r="F173" s="141"/>
      <c r="G173" s="141"/>
      <c r="H173" s="53"/>
      <c r="I173" s="52"/>
    </row>
    <row r="174" spans="1:9" ht="24.95" customHeight="1" x14ac:dyDescent="0.25">
      <c r="A174" s="142" t="s">
        <v>333</v>
      </c>
      <c r="B174" s="142"/>
      <c r="C174" s="142"/>
      <c r="D174" s="142"/>
      <c r="E174" s="54" t="s">
        <v>334</v>
      </c>
      <c r="F174" s="54" t="s">
        <v>335</v>
      </c>
      <c r="G174" s="55" t="s">
        <v>7</v>
      </c>
      <c r="H174" s="54" t="s">
        <v>336</v>
      </c>
      <c r="I174" s="54" t="s">
        <v>9</v>
      </c>
    </row>
    <row r="175" spans="1:9" ht="52.5" customHeight="1" x14ac:dyDescent="0.25">
      <c r="A175" s="137">
        <f>A168+1</f>
        <v>139</v>
      </c>
      <c r="B175" s="143"/>
      <c r="C175" s="132"/>
      <c r="D175" s="140" t="s">
        <v>337</v>
      </c>
      <c r="E175" s="56" t="s">
        <v>338</v>
      </c>
      <c r="F175" s="56" t="s">
        <v>339</v>
      </c>
      <c r="G175" s="56" t="s">
        <v>340</v>
      </c>
      <c r="H175" s="16">
        <f>(I175*10%)+I175</f>
        <v>203.5</v>
      </c>
      <c r="I175" s="17">
        <v>185</v>
      </c>
    </row>
    <row r="176" spans="1:9" ht="39" customHeight="1" x14ac:dyDescent="0.25">
      <c r="A176" s="137"/>
      <c r="B176" s="143"/>
      <c r="C176" s="132"/>
      <c r="D176" s="140"/>
      <c r="E176" s="57" t="s">
        <v>341</v>
      </c>
      <c r="F176" s="57" t="s">
        <v>339</v>
      </c>
      <c r="G176" s="57" t="s">
        <v>340</v>
      </c>
      <c r="H176" s="16">
        <f t="shared" ref="H176:H181" si="17">(I176*10%)+I176</f>
        <v>291.5</v>
      </c>
      <c r="I176" s="17">
        <v>265</v>
      </c>
    </row>
    <row r="177" spans="1:11" ht="48.75" customHeight="1" x14ac:dyDescent="0.25">
      <c r="A177" s="137"/>
      <c r="B177" s="143"/>
      <c r="C177" s="132"/>
      <c r="D177" s="140"/>
      <c r="E177" s="56" t="s">
        <v>342</v>
      </c>
      <c r="F177" s="56" t="s">
        <v>339</v>
      </c>
      <c r="G177" s="56" t="s">
        <v>340</v>
      </c>
      <c r="H177" s="16">
        <f t="shared" si="17"/>
        <v>396</v>
      </c>
      <c r="I177" s="17">
        <v>360</v>
      </c>
    </row>
    <row r="178" spans="1:11" ht="39.950000000000003" customHeight="1" x14ac:dyDescent="0.25">
      <c r="A178" s="137"/>
      <c r="B178" s="143"/>
      <c r="C178" s="132"/>
      <c r="D178" s="140"/>
      <c r="E178" s="57" t="s">
        <v>343</v>
      </c>
      <c r="F178" s="57" t="s">
        <v>339</v>
      </c>
      <c r="G178" s="57" t="s">
        <v>340</v>
      </c>
      <c r="H178" s="16">
        <f t="shared" si="17"/>
        <v>489.5</v>
      </c>
      <c r="I178" s="17">
        <v>445</v>
      </c>
    </row>
    <row r="179" spans="1:11" ht="39.950000000000003" customHeight="1" x14ac:dyDescent="0.25">
      <c r="A179" s="137"/>
      <c r="B179" s="143"/>
      <c r="C179" s="132"/>
      <c r="D179" s="140"/>
      <c r="E179" s="56" t="s">
        <v>344</v>
      </c>
      <c r="F179" s="56" t="s">
        <v>339</v>
      </c>
      <c r="G179" s="56" t="s">
        <v>340</v>
      </c>
      <c r="H179" s="16">
        <f t="shared" si="17"/>
        <v>588.5</v>
      </c>
      <c r="I179" s="17">
        <v>535</v>
      </c>
    </row>
    <row r="180" spans="1:11" ht="39.950000000000003" customHeight="1" x14ac:dyDescent="0.25">
      <c r="A180" s="137"/>
      <c r="B180" s="143"/>
      <c r="C180" s="132"/>
      <c r="D180" s="140"/>
      <c r="E180" s="57" t="s">
        <v>345</v>
      </c>
      <c r="F180" s="57" t="s">
        <v>339</v>
      </c>
      <c r="G180" s="57" t="s">
        <v>340</v>
      </c>
      <c r="H180" s="16">
        <f t="shared" si="17"/>
        <v>687.5</v>
      </c>
      <c r="I180" s="17">
        <v>625</v>
      </c>
    </row>
    <row r="181" spans="1:11" ht="39.950000000000003" customHeight="1" x14ac:dyDescent="0.25">
      <c r="A181" s="137"/>
      <c r="B181" s="143"/>
      <c r="C181" s="132"/>
      <c r="D181" s="140"/>
      <c r="E181" s="56" t="s">
        <v>346</v>
      </c>
      <c r="F181" s="56" t="s">
        <v>339</v>
      </c>
      <c r="G181" s="56" t="s">
        <v>340</v>
      </c>
      <c r="H181" s="16">
        <f t="shared" si="17"/>
        <v>786.5</v>
      </c>
      <c r="I181" s="17">
        <v>715</v>
      </c>
    </row>
    <row r="182" spans="1:11" ht="24.95" customHeight="1" x14ac:dyDescent="0.25">
      <c r="A182" s="128" t="s">
        <v>347</v>
      </c>
      <c r="B182" s="129"/>
      <c r="C182" s="129"/>
      <c r="D182" s="130"/>
      <c r="E182" s="54" t="s">
        <v>334</v>
      </c>
      <c r="F182" s="54" t="s">
        <v>335</v>
      </c>
      <c r="G182" s="55" t="s">
        <v>7</v>
      </c>
      <c r="H182" s="54" t="s">
        <v>336</v>
      </c>
      <c r="I182" s="54" t="s">
        <v>9</v>
      </c>
    </row>
    <row r="183" spans="1:11" ht="39.950000000000003" customHeight="1" x14ac:dyDescent="0.25">
      <c r="A183" s="138">
        <f>A175+1</f>
        <v>140</v>
      </c>
      <c r="B183" s="139"/>
      <c r="C183" s="132"/>
      <c r="D183" s="140" t="s">
        <v>337</v>
      </c>
      <c r="E183" s="56" t="s">
        <v>348</v>
      </c>
      <c r="F183" s="56" t="s">
        <v>349</v>
      </c>
      <c r="G183" s="58" t="s">
        <v>14</v>
      </c>
      <c r="H183" s="16">
        <f>(I183*10%)+I183</f>
        <v>15.4</v>
      </c>
      <c r="I183" s="17">
        <v>14</v>
      </c>
    </row>
    <row r="184" spans="1:11" ht="39.950000000000003" customHeight="1" x14ac:dyDescent="0.25">
      <c r="A184" s="138"/>
      <c r="B184" s="139"/>
      <c r="C184" s="132"/>
      <c r="D184" s="140"/>
      <c r="E184" s="57" t="s">
        <v>350</v>
      </c>
      <c r="F184" s="57" t="s">
        <v>349</v>
      </c>
      <c r="G184" s="59" t="s">
        <v>14</v>
      </c>
      <c r="H184" s="16">
        <f t="shared" ref="H184:H189" si="18">(I184*10%)+I184</f>
        <v>18.7</v>
      </c>
      <c r="I184" s="17">
        <v>17</v>
      </c>
    </row>
    <row r="185" spans="1:11" ht="33.75" customHeight="1" x14ac:dyDescent="0.25">
      <c r="A185" s="138"/>
      <c r="B185" s="139"/>
      <c r="C185" s="132"/>
      <c r="D185" s="140"/>
      <c r="E185" s="56" t="s">
        <v>351</v>
      </c>
      <c r="F185" s="56" t="s">
        <v>349</v>
      </c>
      <c r="G185" s="58" t="s">
        <v>14</v>
      </c>
      <c r="H185" s="16">
        <f t="shared" si="18"/>
        <v>19.25</v>
      </c>
      <c r="I185" s="17">
        <v>17.5</v>
      </c>
    </row>
    <row r="186" spans="1:11" ht="39.950000000000003" customHeight="1" x14ac:dyDescent="0.25">
      <c r="A186" s="138"/>
      <c r="B186" s="139"/>
      <c r="C186" s="132"/>
      <c r="D186" s="140"/>
      <c r="E186" s="57" t="s">
        <v>352</v>
      </c>
      <c r="F186" s="57" t="s">
        <v>349</v>
      </c>
      <c r="G186" s="59" t="s">
        <v>14</v>
      </c>
      <c r="H186" s="16">
        <f t="shared" si="18"/>
        <v>23.1</v>
      </c>
      <c r="I186" s="17">
        <v>21</v>
      </c>
    </row>
    <row r="187" spans="1:11" ht="39.950000000000003" customHeight="1" x14ac:dyDescent="0.25">
      <c r="A187" s="138"/>
      <c r="B187" s="139"/>
      <c r="C187" s="132"/>
      <c r="D187" s="140"/>
      <c r="E187" s="56" t="s">
        <v>353</v>
      </c>
      <c r="F187" s="56" t="s">
        <v>349</v>
      </c>
      <c r="G187" s="58" t="s">
        <v>14</v>
      </c>
      <c r="H187" s="16">
        <f t="shared" si="18"/>
        <v>26.4</v>
      </c>
      <c r="I187" s="17">
        <v>24</v>
      </c>
    </row>
    <row r="188" spans="1:11" ht="39.950000000000003" customHeight="1" x14ac:dyDescent="0.25">
      <c r="A188" s="138"/>
      <c r="B188" s="139"/>
      <c r="C188" s="132"/>
      <c r="D188" s="140"/>
      <c r="E188" s="57" t="s">
        <v>354</v>
      </c>
      <c r="F188" s="57" t="s">
        <v>349</v>
      </c>
      <c r="G188" s="59" t="s">
        <v>14</v>
      </c>
      <c r="H188" s="16">
        <f t="shared" si="18"/>
        <v>27.5</v>
      </c>
      <c r="I188" s="17">
        <v>25</v>
      </c>
      <c r="K188" s="60"/>
    </row>
    <row r="189" spans="1:11" ht="39.950000000000003" customHeight="1" x14ac:dyDescent="0.25">
      <c r="A189" s="138"/>
      <c r="B189" s="139"/>
      <c r="C189" s="132"/>
      <c r="D189" s="140"/>
      <c r="E189" s="56" t="s">
        <v>355</v>
      </c>
      <c r="F189" s="56" t="s">
        <v>349</v>
      </c>
      <c r="G189" s="58" t="s">
        <v>14</v>
      </c>
      <c r="H189" s="16">
        <f t="shared" si="18"/>
        <v>37.4</v>
      </c>
      <c r="I189" s="17">
        <v>34</v>
      </c>
    </row>
    <row r="190" spans="1:11" ht="39.950000000000003" customHeight="1" x14ac:dyDescent="0.25">
      <c r="A190" s="61"/>
      <c r="B190" s="61"/>
      <c r="H190" s="65"/>
    </row>
    <row r="191" spans="1:11" ht="39.950000000000003" customHeight="1" x14ac:dyDescent="0.25">
      <c r="A191" s="61"/>
      <c r="B191" s="61"/>
      <c r="H191" s="65"/>
    </row>
    <row r="192" spans="1:11" ht="39.950000000000003" customHeight="1" x14ac:dyDescent="0.25">
      <c r="A192" s="61"/>
      <c r="B192" s="61"/>
      <c r="H192" s="65"/>
    </row>
    <row r="193" spans="1:10" ht="48" customHeight="1" x14ac:dyDescent="0.25">
      <c r="A193" s="61"/>
      <c r="B193" s="61"/>
      <c r="H193" s="65"/>
    </row>
    <row r="194" spans="1:10" ht="57" customHeight="1" x14ac:dyDescent="0.25">
      <c r="A194" s="67"/>
      <c r="B194" s="67"/>
    </row>
    <row r="195" spans="1:10" s="28" customFormat="1" ht="48" customHeight="1" x14ac:dyDescent="0.25">
      <c r="A195" s="1"/>
      <c r="B195" s="1"/>
      <c r="D195" s="62"/>
      <c r="E195" s="63"/>
      <c r="F195" s="63"/>
      <c r="G195" s="64"/>
      <c r="H195" s="68"/>
      <c r="I195" s="66"/>
      <c r="J195" s="1"/>
    </row>
    <row r="196" spans="1:10" s="28" customFormat="1" ht="63.75" customHeight="1" x14ac:dyDescent="0.25">
      <c r="A196" s="1"/>
      <c r="B196" s="1"/>
      <c r="D196" s="62"/>
      <c r="E196" s="63"/>
      <c r="F196" s="63"/>
      <c r="G196" s="64"/>
      <c r="H196" s="68"/>
      <c r="I196" s="66"/>
      <c r="J196" s="69"/>
    </row>
    <row r="197" spans="1:10" s="28" customFormat="1" ht="24.95" customHeight="1" x14ac:dyDescent="0.25">
      <c r="A197" s="1"/>
      <c r="B197" s="1"/>
      <c r="D197" s="62"/>
      <c r="E197" s="63"/>
      <c r="F197" s="63"/>
      <c r="G197" s="64"/>
      <c r="H197" s="68"/>
      <c r="I197" s="66"/>
    </row>
    <row r="198" spans="1:10" s="28" customFormat="1" ht="24.95" customHeight="1" x14ac:dyDescent="0.25">
      <c r="A198" s="1"/>
      <c r="B198" s="1"/>
      <c r="D198" s="62"/>
      <c r="E198" s="63"/>
      <c r="F198" s="63"/>
      <c r="G198" s="64"/>
      <c r="H198" s="68"/>
      <c r="I198" s="66"/>
    </row>
    <row r="199" spans="1:10" s="28" customFormat="1" ht="24.95" customHeight="1" x14ac:dyDescent="0.25">
      <c r="A199" s="1"/>
      <c r="B199" s="1"/>
      <c r="D199" s="62"/>
      <c r="E199" s="63"/>
      <c r="F199" s="63"/>
      <c r="G199" s="64"/>
      <c r="H199" s="68"/>
      <c r="I199" s="66"/>
    </row>
    <row r="200" spans="1:10" s="28" customFormat="1" ht="24.95" customHeight="1" x14ac:dyDescent="0.25">
      <c r="A200" s="1"/>
      <c r="B200" s="1"/>
      <c r="D200" s="62"/>
      <c r="E200" s="63"/>
      <c r="F200" s="63"/>
      <c r="G200" s="64"/>
      <c r="H200" s="68"/>
      <c r="I200" s="66"/>
    </row>
    <row r="201" spans="1:10" s="28" customFormat="1" ht="24.95" customHeight="1" x14ac:dyDescent="0.25">
      <c r="A201" s="1"/>
      <c r="B201" s="1"/>
      <c r="D201" s="62"/>
      <c r="E201" s="63"/>
      <c r="F201" s="63"/>
      <c r="G201" s="64"/>
      <c r="H201" s="68"/>
      <c r="I201" s="66"/>
    </row>
    <row r="202" spans="1:10" s="28" customFormat="1" ht="30" customHeight="1" x14ac:dyDescent="0.25">
      <c r="A202" s="1"/>
      <c r="B202" s="1"/>
      <c r="D202" s="62"/>
      <c r="E202" s="63"/>
      <c r="F202" s="63"/>
      <c r="G202" s="64"/>
      <c r="H202" s="68"/>
      <c r="I202" s="66"/>
    </row>
    <row r="203" spans="1:10" s="28" customFormat="1" ht="28.5" customHeight="1" x14ac:dyDescent="0.25">
      <c r="A203" s="1"/>
      <c r="B203" s="1"/>
      <c r="D203" s="62"/>
      <c r="E203" s="63"/>
      <c r="F203" s="63"/>
      <c r="G203" s="64"/>
      <c r="H203" s="68"/>
      <c r="I203" s="66"/>
    </row>
    <row r="204" spans="1:10" s="28" customFormat="1" ht="32.25" customHeight="1" x14ac:dyDescent="0.25">
      <c r="A204" s="1"/>
      <c r="B204" s="1"/>
      <c r="D204" s="62"/>
      <c r="E204" s="63"/>
      <c r="F204" s="63"/>
      <c r="G204" s="64"/>
      <c r="H204" s="68"/>
      <c r="I204" s="66"/>
      <c r="J204" s="70"/>
    </row>
    <row r="205" spans="1:10" s="28" customFormat="1" ht="24.95" customHeight="1" x14ac:dyDescent="0.25">
      <c r="A205" s="1"/>
      <c r="B205" s="1"/>
      <c r="D205" s="62"/>
      <c r="E205" s="63"/>
      <c r="F205" s="63"/>
      <c r="G205" s="64"/>
      <c r="H205" s="68"/>
      <c r="I205" s="66"/>
    </row>
    <row r="206" spans="1:10" s="28" customFormat="1" ht="24.95" customHeight="1" x14ac:dyDescent="0.25">
      <c r="A206" s="1"/>
      <c r="B206" s="1"/>
      <c r="D206" s="62"/>
      <c r="E206" s="63"/>
      <c r="F206" s="63"/>
      <c r="G206" s="64"/>
      <c r="H206" s="68"/>
      <c r="I206" s="66"/>
    </row>
    <row r="207" spans="1:10" s="28" customFormat="1" ht="27" customHeight="1" x14ac:dyDescent="0.25">
      <c r="A207" s="1"/>
      <c r="B207" s="1"/>
      <c r="D207" s="62"/>
      <c r="E207" s="63"/>
      <c r="F207" s="63"/>
      <c r="G207" s="64"/>
      <c r="H207" s="68"/>
      <c r="I207" s="66"/>
    </row>
    <row r="208" spans="1:10" s="28" customFormat="1" ht="28.5" customHeight="1" x14ac:dyDescent="0.25">
      <c r="A208" s="1"/>
      <c r="B208" s="1"/>
      <c r="D208" s="62"/>
      <c r="E208" s="63"/>
      <c r="F208" s="63"/>
      <c r="G208" s="64"/>
      <c r="H208" s="68"/>
      <c r="I208" s="66"/>
    </row>
    <row r="209" ht="27" customHeight="1" x14ac:dyDescent="0.25"/>
    <row r="210" ht="26.25" customHeight="1" x14ac:dyDescent="0.25"/>
    <row r="211" ht="24.75" customHeight="1" x14ac:dyDescent="0.25"/>
    <row r="212" ht="21" customHeight="1" x14ac:dyDescent="0.25"/>
    <row r="213" ht="17.25" customHeight="1" x14ac:dyDescent="0.25"/>
    <row r="214" ht="19.5" customHeight="1" x14ac:dyDescent="0.25"/>
    <row r="215" ht="38.25" customHeight="1" x14ac:dyDescent="0.25"/>
    <row r="216" ht="20.25" customHeight="1" x14ac:dyDescent="0.25"/>
    <row r="217" ht="19.5" customHeight="1" x14ac:dyDescent="0.25"/>
  </sheetData>
  <mergeCells count="103">
    <mergeCell ref="A182:D182"/>
    <mergeCell ref="A183:A189"/>
    <mergeCell ref="B183:B189"/>
    <mergeCell ref="C183:C189"/>
    <mergeCell ref="D183:D189"/>
    <mergeCell ref="A173:G173"/>
    <mergeCell ref="A174:D174"/>
    <mergeCell ref="A175:A181"/>
    <mergeCell ref="B175:B181"/>
    <mergeCell ref="C175:C181"/>
    <mergeCell ref="D175:D181"/>
    <mergeCell ref="A154:I154"/>
    <mergeCell ref="A162:I162"/>
    <mergeCell ref="A169:I169"/>
    <mergeCell ref="A170:I170"/>
    <mergeCell ref="A171:G171"/>
    <mergeCell ref="A172:G172"/>
    <mergeCell ref="A146:I146"/>
    <mergeCell ref="A150:I150"/>
    <mergeCell ref="B151:B152"/>
    <mergeCell ref="C151:C152"/>
    <mergeCell ref="D151:D152"/>
    <mergeCell ref="F151:F152"/>
    <mergeCell ref="G151:G152"/>
    <mergeCell ref="A104:I104"/>
    <mergeCell ref="C116:C118"/>
    <mergeCell ref="A126:I126"/>
    <mergeCell ref="C131:C133"/>
    <mergeCell ref="B136:C136"/>
    <mergeCell ref="B140:B145"/>
    <mergeCell ref="F140:F145"/>
    <mergeCell ref="G140:G145"/>
    <mergeCell ref="C95:C96"/>
    <mergeCell ref="D95:D96"/>
    <mergeCell ref="A101:A102"/>
    <mergeCell ref="B101:B102"/>
    <mergeCell ref="C101:C102"/>
    <mergeCell ref="G101:G102"/>
    <mergeCell ref="A80:A81"/>
    <mergeCell ref="A83:I83"/>
    <mergeCell ref="A84:A85"/>
    <mergeCell ref="B84:B85"/>
    <mergeCell ref="C84:C85"/>
    <mergeCell ref="D84:D85"/>
    <mergeCell ref="F84:F85"/>
    <mergeCell ref="G84:G85"/>
    <mergeCell ref="A65:A66"/>
    <mergeCell ref="A68:A69"/>
    <mergeCell ref="A72:A73"/>
    <mergeCell ref="A74:A75"/>
    <mergeCell ref="A76:A77"/>
    <mergeCell ref="A78:A79"/>
    <mergeCell ref="A46:I46"/>
    <mergeCell ref="B62:B63"/>
    <mergeCell ref="C62:C63"/>
    <mergeCell ref="F62:F63"/>
    <mergeCell ref="G62:G63"/>
    <mergeCell ref="A64:I64"/>
    <mergeCell ref="B36:B37"/>
    <mergeCell ref="E36:E37"/>
    <mergeCell ref="F36:F37"/>
    <mergeCell ref="G36:G37"/>
    <mergeCell ref="E43:E44"/>
    <mergeCell ref="F43:F44"/>
    <mergeCell ref="G43:G44"/>
    <mergeCell ref="B33:B34"/>
    <mergeCell ref="C33:C34"/>
    <mergeCell ref="E33:E34"/>
    <mergeCell ref="F33:F34"/>
    <mergeCell ref="G33:G34"/>
    <mergeCell ref="B35:C35"/>
    <mergeCell ref="B27:B28"/>
    <mergeCell ref="C27:C28"/>
    <mergeCell ref="F27:F28"/>
    <mergeCell ref="G27:G28"/>
    <mergeCell ref="B30:B31"/>
    <mergeCell ref="C30:C31"/>
    <mergeCell ref="F30:F31"/>
    <mergeCell ref="G30:G31"/>
    <mergeCell ref="A19:I19"/>
    <mergeCell ref="B25:B26"/>
    <mergeCell ref="C25:C26"/>
    <mergeCell ref="E25:E26"/>
    <mergeCell ref="F25:F26"/>
    <mergeCell ref="G25:G26"/>
    <mergeCell ref="I7:I8"/>
    <mergeCell ref="A13:A14"/>
    <mergeCell ref="B13:B14"/>
    <mergeCell ref="E13:E14"/>
    <mergeCell ref="F13:F14"/>
    <mergeCell ref="G13:G14"/>
    <mergeCell ref="H13:H14"/>
    <mergeCell ref="I13:I14"/>
    <mergeCell ref="A1:I2"/>
    <mergeCell ref="A4:I4"/>
    <mergeCell ref="B5:C5"/>
    <mergeCell ref="A7:A8"/>
    <mergeCell ref="B7:B8"/>
    <mergeCell ref="C7:C8"/>
    <mergeCell ref="E7:E8"/>
    <mergeCell ref="F7:F8"/>
    <mergeCell ref="G7:G8"/>
    <mergeCell ref="H7:H8"/>
  </mergeCells>
  <pageMargins left="0.31496062992125984" right="0.11811023622047245" top="0.35433070866141736" bottom="0.35433070866141736" header="0.31496062992125984" footer="0.31496062992125984"/>
  <pageSetup paperSize="9" scale="70" orientation="portrait" r:id="rId1"/>
  <rowBreaks count="3" manualBreakCount="3">
    <brk id="26" max="9" man="1"/>
    <brk id="145" max="9" man="1"/>
    <brk id="168" max="9" man="1"/>
  </row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16910B-B6C8-4F26-9261-43FC906DF4C8}">
  <dimension ref="A1:L217"/>
  <sheetViews>
    <sheetView topLeftCell="A124" zoomScaleNormal="100" workbookViewId="0">
      <selection activeCell="K166" sqref="K166"/>
    </sheetView>
  </sheetViews>
  <sheetFormatPr defaultRowHeight="12" customHeight="1" x14ac:dyDescent="0.25"/>
  <cols>
    <col min="1" max="1" width="8.140625" style="1" customWidth="1"/>
    <col min="2" max="2" width="10.42578125" style="1" customWidth="1"/>
    <col min="3" max="3" width="8" style="28" customWidth="1"/>
    <col min="4" max="4" width="39.5703125" style="62" customWidth="1"/>
    <col min="5" max="5" width="9.7109375" style="63" customWidth="1"/>
    <col min="6" max="6" width="10" style="63" customWidth="1"/>
    <col min="7" max="7" width="7.7109375" style="64" customWidth="1"/>
    <col min="8" max="8" width="20.7109375" style="68" customWidth="1"/>
    <col min="9" max="9" width="20.7109375" style="66" customWidth="1"/>
    <col min="10" max="10" width="12.85546875" style="1" customWidth="1"/>
    <col min="11" max="16384" width="9.140625" style="1"/>
  </cols>
  <sheetData>
    <row r="1" spans="1:12" ht="26.25" customHeight="1" x14ac:dyDescent="0.25">
      <c r="A1" s="152" t="s">
        <v>0</v>
      </c>
      <c r="B1" s="152"/>
      <c r="C1" s="152"/>
      <c r="D1" s="152"/>
      <c r="E1" s="152"/>
      <c r="F1" s="152"/>
      <c r="G1" s="152"/>
      <c r="H1" s="152"/>
      <c r="I1" s="152"/>
    </row>
    <row r="2" spans="1:12" ht="47.25" customHeight="1" x14ac:dyDescent="0.25">
      <c r="A2" s="152"/>
      <c r="B2" s="152"/>
      <c r="C2" s="152"/>
      <c r="D2" s="152"/>
      <c r="E2" s="152"/>
      <c r="F2" s="152"/>
      <c r="G2" s="152"/>
      <c r="H2" s="152"/>
      <c r="I2" s="152"/>
    </row>
    <row r="3" spans="1:12" ht="18.75" customHeight="1" x14ac:dyDescent="0.25">
      <c r="A3" s="2"/>
      <c r="B3" s="2"/>
      <c r="C3" s="2"/>
      <c r="D3" s="3"/>
      <c r="E3" s="2"/>
      <c r="F3" s="2"/>
      <c r="G3" s="2"/>
      <c r="H3" s="4"/>
      <c r="I3" s="5">
        <v>44595</v>
      </c>
    </row>
    <row r="4" spans="1:12" ht="24.95" customHeight="1" x14ac:dyDescent="0.25">
      <c r="A4" s="131" t="s">
        <v>1</v>
      </c>
      <c r="B4" s="131"/>
      <c r="C4" s="131"/>
      <c r="D4" s="131"/>
      <c r="E4" s="131"/>
      <c r="F4" s="131"/>
      <c r="G4" s="131"/>
      <c r="H4" s="131"/>
      <c r="I4" s="131"/>
    </row>
    <row r="5" spans="1:12" ht="24.95" customHeight="1" x14ac:dyDescent="0.25">
      <c r="A5" s="7" t="s">
        <v>2</v>
      </c>
      <c r="B5" s="133" t="s">
        <v>3</v>
      </c>
      <c r="C5" s="133"/>
      <c r="D5" s="7" t="s">
        <v>4</v>
      </c>
      <c r="E5" s="7" t="s">
        <v>5</v>
      </c>
      <c r="F5" s="7" t="s">
        <v>6</v>
      </c>
      <c r="G5" s="8" t="s">
        <v>7</v>
      </c>
      <c r="H5" s="9" t="s">
        <v>8</v>
      </c>
      <c r="I5" s="10" t="s">
        <v>9</v>
      </c>
    </row>
    <row r="6" spans="1:12" ht="45" customHeight="1" x14ac:dyDescent="0.25">
      <c r="A6" s="19">
        <v>1</v>
      </c>
      <c r="B6" s="26"/>
      <c r="C6" s="20" t="s">
        <v>10</v>
      </c>
      <c r="D6" s="29" t="s">
        <v>11</v>
      </c>
      <c r="E6" s="93" t="s">
        <v>12</v>
      </c>
      <c r="F6" s="93" t="s">
        <v>13</v>
      </c>
      <c r="G6" s="94" t="s">
        <v>14</v>
      </c>
      <c r="H6" s="72">
        <f>I6*10%+I6</f>
        <v>31.965999999999998</v>
      </c>
      <c r="I6" s="74">
        <v>29.06</v>
      </c>
      <c r="L6" s="18"/>
    </row>
    <row r="7" spans="1:12" ht="40.5" customHeight="1" x14ac:dyDescent="0.25">
      <c r="A7" s="137">
        <v>2</v>
      </c>
      <c r="B7" s="159"/>
      <c r="C7" s="159" t="s">
        <v>15</v>
      </c>
      <c r="D7" s="29" t="s">
        <v>16</v>
      </c>
      <c r="E7" s="164" t="s">
        <v>12</v>
      </c>
      <c r="F7" s="164" t="s">
        <v>13</v>
      </c>
      <c r="G7" s="165" t="s">
        <v>14</v>
      </c>
      <c r="H7" s="167">
        <f t="shared" ref="H7:H18" si="0">I7*10%+I7</f>
        <v>31.965999999999998</v>
      </c>
      <c r="I7" s="166">
        <v>29.06</v>
      </c>
    </row>
    <row r="8" spans="1:12" ht="34.5" customHeight="1" x14ac:dyDescent="0.25">
      <c r="A8" s="137"/>
      <c r="B8" s="159"/>
      <c r="C8" s="159"/>
      <c r="D8" s="29" t="s">
        <v>17</v>
      </c>
      <c r="E8" s="164"/>
      <c r="F8" s="164"/>
      <c r="G8" s="165"/>
      <c r="H8" s="168"/>
      <c r="I8" s="166"/>
    </row>
    <row r="9" spans="1:12" ht="48" customHeight="1" x14ac:dyDescent="0.25">
      <c r="A9" s="19">
        <v>3</v>
      </c>
      <c r="B9" s="26"/>
      <c r="C9" s="20" t="s">
        <v>18</v>
      </c>
      <c r="D9" s="29" t="s">
        <v>19</v>
      </c>
      <c r="E9" s="93" t="s">
        <v>20</v>
      </c>
      <c r="F9" s="93" t="s">
        <v>13</v>
      </c>
      <c r="G9" s="94" t="s">
        <v>14</v>
      </c>
      <c r="H9" s="72">
        <f t="shared" si="0"/>
        <v>34.375</v>
      </c>
      <c r="I9" s="74">
        <v>31.25</v>
      </c>
    </row>
    <row r="10" spans="1:12" ht="47.25" customHeight="1" x14ac:dyDescent="0.25">
      <c r="A10" s="19">
        <v>4</v>
      </c>
      <c r="B10" s="26"/>
      <c r="C10" s="31"/>
      <c r="D10" s="45" t="s">
        <v>21</v>
      </c>
      <c r="E10" s="93" t="s">
        <v>20</v>
      </c>
      <c r="F10" s="39" t="s">
        <v>14</v>
      </c>
      <c r="G10" s="39" t="s">
        <v>14</v>
      </c>
      <c r="H10" s="72">
        <f t="shared" si="0"/>
        <v>41.668000000000006</v>
      </c>
      <c r="I10" s="74">
        <v>37.880000000000003</v>
      </c>
    </row>
    <row r="11" spans="1:12" ht="47.25" customHeight="1" x14ac:dyDescent="0.25">
      <c r="A11" s="19">
        <f>A10+1</f>
        <v>5</v>
      </c>
      <c r="B11" s="26"/>
      <c r="C11" s="31"/>
      <c r="D11" s="45" t="s">
        <v>22</v>
      </c>
      <c r="E11" s="93" t="s">
        <v>20</v>
      </c>
      <c r="F11" s="39" t="s">
        <v>14</v>
      </c>
      <c r="G11" s="39" t="s">
        <v>14</v>
      </c>
      <c r="H11" s="72">
        <f t="shared" si="0"/>
        <v>41.668000000000006</v>
      </c>
      <c r="I11" s="74">
        <v>37.880000000000003</v>
      </c>
    </row>
    <row r="12" spans="1:12" ht="54" customHeight="1" x14ac:dyDescent="0.25">
      <c r="A12" s="19">
        <f>A11+1</f>
        <v>6</v>
      </c>
      <c r="B12" s="26"/>
      <c r="C12" s="31"/>
      <c r="D12" s="45" t="s">
        <v>23</v>
      </c>
      <c r="E12" s="93" t="s">
        <v>20</v>
      </c>
      <c r="F12" s="39" t="s">
        <v>14</v>
      </c>
      <c r="G12" s="39" t="s">
        <v>14</v>
      </c>
      <c r="H12" s="72">
        <f t="shared" si="0"/>
        <v>41.668000000000006</v>
      </c>
      <c r="I12" s="74">
        <v>37.880000000000003</v>
      </c>
    </row>
    <row r="13" spans="1:12" s="28" customFormat="1" ht="30" customHeight="1" x14ac:dyDescent="0.25">
      <c r="A13" s="137">
        <f>A12+1</f>
        <v>7</v>
      </c>
      <c r="B13" s="134"/>
      <c r="C13" s="31"/>
      <c r="D13" s="45" t="s">
        <v>24</v>
      </c>
      <c r="E13" s="164" t="s">
        <v>20</v>
      </c>
      <c r="F13" s="163" t="s">
        <v>14</v>
      </c>
      <c r="G13" s="163" t="s">
        <v>14</v>
      </c>
      <c r="H13" s="167">
        <f t="shared" si="0"/>
        <v>41.668000000000006</v>
      </c>
      <c r="I13" s="166">
        <v>37.880000000000003</v>
      </c>
    </row>
    <row r="14" spans="1:12" s="28" customFormat="1" ht="35.25" customHeight="1" x14ac:dyDescent="0.25">
      <c r="A14" s="137"/>
      <c r="B14" s="134"/>
      <c r="C14" s="31"/>
      <c r="D14" s="45" t="s">
        <v>25</v>
      </c>
      <c r="E14" s="164"/>
      <c r="F14" s="163"/>
      <c r="G14" s="163"/>
      <c r="H14" s="168"/>
      <c r="I14" s="166"/>
    </row>
    <row r="15" spans="1:12" s="28" customFormat="1" ht="53.25" customHeight="1" x14ac:dyDescent="0.25">
      <c r="A15" s="19">
        <f>A13+1</f>
        <v>8</v>
      </c>
      <c r="B15" s="26"/>
      <c r="C15" s="31"/>
      <c r="D15" s="45" t="s">
        <v>26</v>
      </c>
      <c r="E15" s="93" t="s">
        <v>20</v>
      </c>
      <c r="F15" s="39" t="s">
        <v>14</v>
      </c>
      <c r="G15" s="39" t="s">
        <v>14</v>
      </c>
      <c r="H15" s="72">
        <f t="shared" si="0"/>
        <v>42.064</v>
      </c>
      <c r="I15" s="74">
        <v>38.24</v>
      </c>
    </row>
    <row r="16" spans="1:12" s="28" customFormat="1" ht="53.25" customHeight="1" x14ac:dyDescent="0.25">
      <c r="A16" s="19">
        <v>9</v>
      </c>
      <c r="B16" s="26"/>
      <c r="C16" s="31"/>
      <c r="D16" s="45" t="s">
        <v>356</v>
      </c>
      <c r="E16" s="95"/>
      <c r="F16" s="39" t="s">
        <v>14</v>
      </c>
      <c r="G16" s="39" t="s">
        <v>14</v>
      </c>
      <c r="H16" s="72">
        <f t="shared" si="0"/>
        <v>111.221</v>
      </c>
      <c r="I16" s="74">
        <v>101.11</v>
      </c>
    </row>
    <row r="17" spans="1:9" ht="54" customHeight="1" x14ac:dyDescent="0.25">
      <c r="A17" s="19">
        <v>10</v>
      </c>
      <c r="B17" s="26"/>
      <c r="C17" s="31"/>
      <c r="D17" s="45" t="s">
        <v>27</v>
      </c>
      <c r="E17" s="93" t="s">
        <v>20</v>
      </c>
      <c r="F17" s="39" t="s">
        <v>14</v>
      </c>
      <c r="G17" s="39" t="s">
        <v>14</v>
      </c>
      <c r="H17" s="72">
        <f t="shared" si="0"/>
        <v>384.45</v>
      </c>
      <c r="I17" s="74">
        <v>349.5</v>
      </c>
    </row>
    <row r="18" spans="1:9" ht="49.5" customHeight="1" x14ac:dyDescent="0.25">
      <c r="A18" s="19">
        <f>A17+1</f>
        <v>11</v>
      </c>
      <c r="B18" s="26"/>
      <c r="C18" s="31"/>
      <c r="D18" s="45" t="s">
        <v>28</v>
      </c>
      <c r="E18" s="93" t="s">
        <v>20</v>
      </c>
      <c r="F18" s="39" t="s">
        <v>14</v>
      </c>
      <c r="G18" s="39" t="s">
        <v>14</v>
      </c>
      <c r="H18" s="72">
        <f t="shared" si="0"/>
        <v>384.45</v>
      </c>
      <c r="I18" s="74">
        <v>349.5</v>
      </c>
    </row>
    <row r="19" spans="1:9" ht="24.95" customHeight="1" x14ac:dyDescent="0.25">
      <c r="A19" s="131" t="s">
        <v>29</v>
      </c>
      <c r="B19" s="131"/>
      <c r="C19" s="131"/>
      <c r="D19" s="131"/>
      <c r="E19" s="131"/>
      <c r="F19" s="131"/>
      <c r="G19" s="131"/>
      <c r="H19" s="131"/>
      <c r="I19" s="131"/>
    </row>
    <row r="20" spans="1:9" ht="48.75" customHeight="1" x14ac:dyDescent="0.25">
      <c r="A20" s="19">
        <f>SUM(A18+1)</f>
        <v>12</v>
      </c>
      <c r="B20" s="26"/>
      <c r="C20" s="20" t="s">
        <v>30</v>
      </c>
      <c r="D20" s="29" t="s">
        <v>31</v>
      </c>
      <c r="E20" s="93" t="s">
        <v>32</v>
      </c>
      <c r="F20" s="93" t="s">
        <v>33</v>
      </c>
      <c r="G20" s="94" t="s">
        <v>34</v>
      </c>
      <c r="H20" s="72">
        <f>I20*10%+I20</f>
        <v>2.0460000000000003</v>
      </c>
      <c r="I20" s="74">
        <v>1.86</v>
      </c>
    </row>
    <row r="21" spans="1:9" ht="47.25" customHeight="1" x14ac:dyDescent="0.25">
      <c r="A21" s="19">
        <f>SUM(A20+1)</f>
        <v>13</v>
      </c>
      <c r="B21" s="26"/>
      <c r="C21" s="20" t="s">
        <v>35</v>
      </c>
      <c r="D21" s="29" t="s">
        <v>36</v>
      </c>
      <c r="E21" s="93" t="s">
        <v>32</v>
      </c>
      <c r="F21" s="93" t="s">
        <v>33</v>
      </c>
      <c r="G21" s="94" t="s">
        <v>34</v>
      </c>
      <c r="H21" s="72">
        <f t="shared" ref="H21:H34" si="1">I21*10%+I21</f>
        <v>2.0460000000000003</v>
      </c>
      <c r="I21" s="74">
        <v>1.86</v>
      </c>
    </row>
    <row r="22" spans="1:9" ht="49.5" customHeight="1" x14ac:dyDescent="0.25">
      <c r="A22" s="19">
        <f t="shared" ref="A22:A45" si="2">SUM(A21+1)</f>
        <v>14</v>
      </c>
      <c r="B22" s="30"/>
      <c r="C22" s="31" t="s">
        <v>37</v>
      </c>
      <c r="D22" s="45" t="s">
        <v>38</v>
      </c>
      <c r="E22" s="93" t="s">
        <v>32</v>
      </c>
      <c r="F22" s="39" t="s">
        <v>33</v>
      </c>
      <c r="G22" s="94" t="s">
        <v>34</v>
      </c>
      <c r="H22" s="72">
        <f t="shared" si="1"/>
        <v>2.1669999999999998</v>
      </c>
      <c r="I22" s="74">
        <v>1.97</v>
      </c>
    </row>
    <row r="23" spans="1:9" ht="49.5" customHeight="1" x14ac:dyDescent="0.25">
      <c r="A23" s="19">
        <f t="shared" si="2"/>
        <v>15</v>
      </c>
      <c r="B23" s="26"/>
      <c r="C23" s="20" t="s">
        <v>39</v>
      </c>
      <c r="D23" s="29" t="s">
        <v>40</v>
      </c>
      <c r="E23" s="93" t="s">
        <v>32</v>
      </c>
      <c r="F23" s="93" t="s">
        <v>33</v>
      </c>
      <c r="G23" s="94" t="s">
        <v>14</v>
      </c>
      <c r="H23" s="72">
        <f t="shared" si="1"/>
        <v>2.0460000000000003</v>
      </c>
      <c r="I23" s="74">
        <v>1.86</v>
      </c>
    </row>
    <row r="24" spans="1:9" ht="51" customHeight="1" x14ac:dyDescent="0.25">
      <c r="A24" s="19">
        <f t="shared" si="2"/>
        <v>16</v>
      </c>
      <c r="B24" s="26"/>
      <c r="C24" s="20" t="s">
        <v>39</v>
      </c>
      <c r="D24" s="29" t="s">
        <v>41</v>
      </c>
      <c r="E24" s="93" t="s">
        <v>32</v>
      </c>
      <c r="F24" s="93" t="s">
        <v>33</v>
      </c>
      <c r="G24" s="94" t="s">
        <v>14</v>
      </c>
      <c r="H24" s="72">
        <f t="shared" si="1"/>
        <v>1.8919999999999999</v>
      </c>
      <c r="I24" s="74">
        <v>1.72</v>
      </c>
    </row>
    <row r="25" spans="1:9" ht="49.5" customHeight="1" x14ac:dyDescent="0.25">
      <c r="A25" s="19">
        <f t="shared" si="2"/>
        <v>17</v>
      </c>
      <c r="B25" s="148"/>
      <c r="C25" s="132" t="s">
        <v>42</v>
      </c>
      <c r="D25" s="32" t="s">
        <v>43</v>
      </c>
      <c r="E25" s="164" t="s">
        <v>32</v>
      </c>
      <c r="F25" s="163" t="s">
        <v>44</v>
      </c>
      <c r="G25" s="165" t="s">
        <v>34</v>
      </c>
      <c r="H25" s="72">
        <f t="shared" si="1"/>
        <v>1.5619999999999998</v>
      </c>
      <c r="I25" s="74">
        <v>1.42</v>
      </c>
    </row>
    <row r="26" spans="1:9" ht="49.5" customHeight="1" x14ac:dyDescent="0.25">
      <c r="A26" s="19">
        <f t="shared" si="2"/>
        <v>18</v>
      </c>
      <c r="B26" s="149"/>
      <c r="C26" s="132"/>
      <c r="D26" s="32" t="s">
        <v>45</v>
      </c>
      <c r="E26" s="164"/>
      <c r="F26" s="163"/>
      <c r="G26" s="165"/>
      <c r="H26" s="72">
        <f t="shared" si="1"/>
        <v>1.958</v>
      </c>
      <c r="I26" s="74">
        <v>1.78</v>
      </c>
    </row>
    <row r="27" spans="1:9" ht="41.25" customHeight="1" x14ac:dyDescent="0.25">
      <c r="A27" s="19">
        <f t="shared" si="2"/>
        <v>19</v>
      </c>
      <c r="B27" s="134"/>
      <c r="C27" s="132" t="s">
        <v>46</v>
      </c>
      <c r="D27" s="32" t="s">
        <v>47</v>
      </c>
      <c r="E27" s="93" t="s">
        <v>32</v>
      </c>
      <c r="F27" s="163" t="s">
        <v>44</v>
      </c>
      <c r="G27" s="165" t="s">
        <v>34</v>
      </c>
      <c r="H27" s="72">
        <f t="shared" si="1"/>
        <v>1.5619999999999998</v>
      </c>
      <c r="I27" s="74">
        <v>1.42</v>
      </c>
    </row>
    <row r="28" spans="1:9" ht="45.75" customHeight="1" x14ac:dyDescent="0.25">
      <c r="A28" s="19">
        <f t="shared" si="2"/>
        <v>20</v>
      </c>
      <c r="B28" s="134"/>
      <c r="C28" s="132"/>
      <c r="D28" s="32" t="s">
        <v>48</v>
      </c>
      <c r="E28" s="93" t="s">
        <v>32</v>
      </c>
      <c r="F28" s="163"/>
      <c r="G28" s="165"/>
      <c r="H28" s="72">
        <f t="shared" si="1"/>
        <v>1.9470000000000001</v>
      </c>
      <c r="I28" s="74">
        <v>1.77</v>
      </c>
    </row>
    <row r="29" spans="1:9" ht="45" customHeight="1" x14ac:dyDescent="0.25">
      <c r="A29" s="19">
        <f t="shared" si="2"/>
        <v>21</v>
      </c>
      <c r="B29" s="26"/>
      <c r="C29" s="31"/>
      <c r="D29" s="32" t="s">
        <v>49</v>
      </c>
      <c r="E29" s="93" t="s">
        <v>32</v>
      </c>
      <c r="F29" s="39" t="s">
        <v>44</v>
      </c>
      <c r="G29" s="94" t="s">
        <v>34</v>
      </c>
      <c r="H29" s="72">
        <f t="shared" si="1"/>
        <v>1.3639999999999999</v>
      </c>
      <c r="I29" s="74">
        <v>1.24</v>
      </c>
    </row>
    <row r="30" spans="1:9" ht="43.5" customHeight="1" x14ac:dyDescent="0.25">
      <c r="A30" s="19">
        <f t="shared" si="2"/>
        <v>22</v>
      </c>
      <c r="B30" s="134"/>
      <c r="C30" s="132" t="s">
        <v>50</v>
      </c>
      <c r="D30" s="45" t="s">
        <v>51</v>
      </c>
      <c r="E30" s="93" t="s">
        <v>32</v>
      </c>
      <c r="F30" s="163" t="s">
        <v>44</v>
      </c>
      <c r="G30" s="165" t="s">
        <v>34</v>
      </c>
      <c r="H30" s="72">
        <f t="shared" si="1"/>
        <v>1.5619999999999998</v>
      </c>
      <c r="I30" s="74">
        <v>1.42</v>
      </c>
    </row>
    <row r="31" spans="1:9" ht="48" customHeight="1" x14ac:dyDescent="0.25">
      <c r="A31" s="19">
        <f t="shared" si="2"/>
        <v>23</v>
      </c>
      <c r="B31" s="134"/>
      <c r="C31" s="132"/>
      <c r="D31" s="45" t="s">
        <v>52</v>
      </c>
      <c r="E31" s="93" t="s">
        <v>32</v>
      </c>
      <c r="F31" s="163"/>
      <c r="G31" s="165"/>
      <c r="H31" s="72">
        <f t="shared" si="1"/>
        <v>1.9470000000000001</v>
      </c>
      <c r="I31" s="74">
        <v>1.77</v>
      </c>
    </row>
    <row r="32" spans="1:9" ht="44.25" customHeight="1" x14ac:dyDescent="0.25">
      <c r="A32" s="19">
        <f t="shared" si="2"/>
        <v>24</v>
      </c>
      <c r="B32" s="26"/>
      <c r="C32" s="31" t="s">
        <v>53</v>
      </c>
      <c r="D32" s="45" t="s">
        <v>54</v>
      </c>
      <c r="E32" s="93" t="s">
        <v>32</v>
      </c>
      <c r="F32" s="39" t="s">
        <v>44</v>
      </c>
      <c r="G32" s="94" t="s">
        <v>34</v>
      </c>
      <c r="H32" s="72">
        <f t="shared" si="1"/>
        <v>1.133</v>
      </c>
      <c r="I32" s="74">
        <v>1.03</v>
      </c>
    </row>
    <row r="33" spans="1:9" ht="48" customHeight="1" x14ac:dyDescent="0.25">
      <c r="A33" s="19">
        <f t="shared" si="2"/>
        <v>25</v>
      </c>
      <c r="B33" s="134"/>
      <c r="C33" s="132" t="s">
        <v>55</v>
      </c>
      <c r="D33" s="32" t="s">
        <v>56</v>
      </c>
      <c r="E33" s="164" t="s">
        <v>32</v>
      </c>
      <c r="F33" s="163" t="s">
        <v>44</v>
      </c>
      <c r="G33" s="165" t="s">
        <v>34</v>
      </c>
      <c r="H33" s="72">
        <f t="shared" si="1"/>
        <v>1.5619999999999998</v>
      </c>
      <c r="I33" s="74">
        <v>1.42</v>
      </c>
    </row>
    <row r="34" spans="1:9" ht="42.75" customHeight="1" x14ac:dyDescent="0.25">
      <c r="A34" s="19">
        <f t="shared" si="2"/>
        <v>26</v>
      </c>
      <c r="B34" s="134"/>
      <c r="C34" s="132"/>
      <c r="D34" s="32" t="s">
        <v>57</v>
      </c>
      <c r="E34" s="164"/>
      <c r="F34" s="163"/>
      <c r="G34" s="165"/>
      <c r="H34" s="72">
        <f t="shared" si="1"/>
        <v>1.9470000000000001</v>
      </c>
      <c r="I34" s="74">
        <v>1.77</v>
      </c>
    </row>
    <row r="35" spans="1:9" ht="24.95" customHeight="1" x14ac:dyDescent="0.25">
      <c r="A35" s="7" t="s">
        <v>2</v>
      </c>
      <c r="B35" s="133" t="s">
        <v>3</v>
      </c>
      <c r="C35" s="133"/>
      <c r="D35" s="7" t="s">
        <v>4</v>
      </c>
      <c r="E35" s="7" t="s">
        <v>5</v>
      </c>
      <c r="F35" s="7" t="s">
        <v>6</v>
      </c>
      <c r="G35" s="8" t="s">
        <v>7</v>
      </c>
      <c r="H35" s="9" t="s">
        <v>8</v>
      </c>
      <c r="I35" s="10" t="s">
        <v>9</v>
      </c>
    </row>
    <row r="36" spans="1:9" ht="48.75" customHeight="1" x14ac:dyDescent="0.25">
      <c r="A36" s="19">
        <v>27</v>
      </c>
      <c r="B36" s="134"/>
      <c r="C36" s="31" t="s">
        <v>58</v>
      </c>
      <c r="D36" s="45" t="s">
        <v>59</v>
      </c>
      <c r="E36" s="164" t="s">
        <v>32</v>
      </c>
      <c r="F36" s="163" t="s">
        <v>33</v>
      </c>
      <c r="G36" s="165" t="s">
        <v>34</v>
      </c>
      <c r="H36" s="72">
        <f>(I36*10%)+I36</f>
        <v>2.1890000000000001</v>
      </c>
      <c r="I36" s="74">
        <v>1.99</v>
      </c>
    </row>
    <row r="37" spans="1:9" ht="50.25" customHeight="1" x14ac:dyDescent="0.25">
      <c r="A37" s="19">
        <f t="shared" si="2"/>
        <v>28</v>
      </c>
      <c r="B37" s="134"/>
      <c r="C37" s="31" t="s">
        <v>58</v>
      </c>
      <c r="D37" s="45" t="s">
        <v>60</v>
      </c>
      <c r="E37" s="164"/>
      <c r="F37" s="163"/>
      <c r="G37" s="165"/>
      <c r="H37" s="72">
        <f t="shared" ref="H37:H45" si="3">(I37*10%)+I37</f>
        <v>2.024</v>
      </c>
      <c r="I37" s="74">
        <v>1.84</v>
      </c>
    </row>
    <row r="38" spans="1:9" ht="49.5" customHeight="1" x14ac:dyDescent="0.25">
      <c r="A38" s="19">
        <f t="shared" si="2"/>
        <v>29</v>
      </c>
      <c r="B38" s="30"/>
      <c r="C38" s="31" t="s">
        <v>61</v>
      </c>
      <c r="D38" s="45" t="s">
        <v>62</v>
      </c>
      <c r="E38" s="93" t="s">
        <v>32</v>
      </c>
      <c r="F38" s="39" t="s">
        <v>33</v>
      </c>
      <c r="G38" s="94" t="s">
        <v>34</v>
      </c>
      <c r="H38" s="72">
        <f t="shared" si="3"/>
        <v>2.266</v>
      </c>
      <c r="I38" s="74">
        <v>2.06</v>
      </c>
    </row>
    <row r="39" spans="1:9" ht="45.75" customHeight="1" x14ac:dyDescent="0.25">
      <c r="A39" s="19">
        <f t="shared" si="2"/>
        <v>30</v>
      </c>
      <c r="B39" s="26"/>
      <c r="C39" s="31" t="s">
        <v>63</v>
      </c>
      <c r="D39" s="45" t="s">
        <v>64</v>
      </c>
      <c r="E39" s="93" t="s">
        <v>32</v>
      </c>
      <c r="F39" s="39" t="s">
        <v>44</v>
      </c>
      <c r="G39" s="94" t="s">
        <v>34</v>
      </c>
      <c r="H39" s="72">
        <f t="shared" si="3"/>
        <v>1.419</v>
      </c>
      <c r="I39" s="74">
        <v>1.29</v>
      </c>
    </row>
    <row r="40" spans="1:9" ht="60" customHeight="1" x14ac:dyDescent="0.25">
      <c r="A40" s="19">
        <f t="shared" si="2"/>
        <v>31</v>
      </c>
      <c r="B40" s="26"/>
      <c r="C40" s="31" t="s">
        <v>65</v>
      </c>
      <c r="D40" s="45" t="s">
        <v>66</v>
      </c>
      <c r="E40" s="93" t="s">
        <v>67</v>
      </c>
      <c r="F40" s="39" t="s">
        <v>44</v>
      </c>
      <c r="G40" s="94" t="s">
        <v>34</v>
      </c>
      <c r="H40" s="72">
        <f t="shared" si="3"/>
        <v>0.89100000000000001</v>
      </c>
      <c r="I40" s="74">
        <v>0.81</v>
      </c>
    </row>
    <row r="41" spans="1:9" ht="69.75" customHeight="1" x14ac:dyDescent="0.25">
      <c r="A41" s="19">
        <f t="shared" si="2"/>
        <v>32</v>
      </c>
      <c r="B41" s="26"/>
      <c r="C41" s="31" t="s">
        <v>68</v>
      </c>
      <c r="D41" s="35" t="s">
        <v>69</v>
      </c>
      <c r="E41" s="93" t="s">
        <v>70</v>
      </c>
      <c r="F41" s="93" t="s">
        <v>71</v>
      </c>
      <c r="G41" s="94" t="s">
        <v>34</v>
      </c>
      <c r="H41" s="72">
        <f t="shared" si="3"/>
        <v>1.2869999999999999</v>
      </c>
      <c r="I41" s="74">
        <v>1.17</v>
      </c>
    </row>
    <row r="42" spans="1:9" ht="51" customHeight="1" x14ac:dyDescent="0.25">
      <c r="A42" s="19">
        <f t="shared" si="2"/>
        <v>33</v>
      </c>
      <c r="B42" s="26"/>
      <c r="C42" s="31" t="s">
        <v>72</v>
      </c>
      <c r="D42" s="45" t="s">
        <v>73</v>
      </c>
      <c r="E42" s="93" t="s">
        <v>32</v>
      </c>
      <c r="F42" s="39" t="s">
        <v>74</v>
      </c>
      <c r="G42" s="39" t="s">
        <v>34</v>
      </c>
      <c r="H42" s="72">
        <f t="shared" si="3"/>
        <v>1.419</v>
      </c>
      <c r="I42" s="74">
        <v>1.29</v>
      </c>
    </row>
    <row r="43" spans="1:9" ht="51" customHeight="1" x14ac:dyDescent="0.25">
      <c r="A43" s="19">
        <f t="shared" si="2"/>
        <v>34</v>
      </c>
      <c r="B43" s="30"/>
      <c r="C43" s="31" t="s">
        <v>75</v>
      </c>
      <c r="D43" s="45" t="s">
        <v>76</v>
      </c>
      <c r="E43" s="164" t="s">
        <v>77</v>
      </c>
      <c r="F43" s="163" t="s">
        <v>78</v>
      </c>
      <c r="G43" s="163" t="s">
        <v>34</v>
      </c>
      <c r="H43" s="72">
        <f t="shared" si="3"/>
        <v>3.4870000000000001</v>
      </c>
      <c r="I43" s="74">
        <v>3.17</v>
      </c>
    </row>
    <row r="44" spans="1:9" ht="39" customHeight="1" x14ac:dyDescent="0.25">
      <c r="A44" s="19">
        <f t="shared" si="2"/>
        <v>35</v>
      </c>
      <c r="B44" s="30"/>
      <c r="C44" s="31"/>
      <c r="D44" s="45" t="s">
        <v>79</v>
      </c>
      <c r="E44" s="164"/>
      <c r="F44" s="163"/>
      <c r="G44" s="163"/>
      <c r="H44" s="72">
        <f t="shared" si="3"/>
        <v>3.0799999999999996</v>
      </c>
      <c r="I44" s="74">
        <v>2.8</v>
      </c>
    </row>
    <row r="45" spans="1:9" ht="40.5" customHeight="1" x14ac:dyDescent="0.25">
      <c r="A45" s="19">
        <f t="shared" si="2"/>
        <v>36</v>
      </c>
      <c r="B45" s="26"/>
      <c r="C45" s="31" t="s">
        <v>80</v>
      </c>
      <c r="D45" s="45" t="s">
        <v>81</v>
      </c>
      <c r="E45" s="93" t="s">
        <v>77</v>
      </c>
      <c r="F45" s="39" t="s">
        <v>44</v>
      </c>
      <c r="G45" s="39" t="s">
        <v>34</v>
      </c>
      <c r="H45" s="72">
        <f t="shared" si="3"/>
        <v>0.89100000000000001</v>
      </c>
      <c r="I45" s="74">
        <v>0.81</v>
      </c>
    </row>
    <row r="46" spans="1:9" ht="24.95" customHeight="1" x14ac:dyDescent="0.25">
      <c r="A46" s="131" t="s">
        <v>82</v>
      </c>
      <c r="B46" s="131"/>
      <c r="C46" s="131"/>
      <c r="D46" s="131"/>
      <c r="E46" s="131"/>
      <c r="F46" s="131"/>
      <c r="G46" s="131"/>
      <c r="H46" s="131"/>
      <c r="I46" s="131"/>
    </row>
    <row r="47" spans="1:9" ht="70.5" customHeight="1" x14ac:dyDescent="0.25">
      <c r="A47" s="19">
        <f>A45+1</f>
        <v>37</v>
      </c>
      <c r="B47" s="26"/>
      <c r="C47" s="31" t="s">
        <v>83</v>
      </c>
      <c r="D47" s="45" t="s">
        <v>84</v>
      </c>
      <c r="E47" s="93" t="s">
        <v>85</v>
      </c>
      <c r="F47" s="39" t="s">
        <v>34</v>
      </c>
      <c r="G47" s="39" t="s">
        <v>34</v>
      </c>
      <c r="H47" s="72">
        <f>(I47*10%)+I47</f>
        <v>2.585</v>
      </c>
      <c r="I47" s="74">
        <v>2.35</v>
      </c>
    </row>
    <row r="48" spans="1:9" ht="56.25" customHeight="1" x14ac:dyDescent="0.25">
      <c r="A48" s="19">
        <f t="shared" ref="A48:A63" si="4">A47+1</f>
        <v>38</v>
      </c>
      <c r="B48" s="26"/>
      <c r="C48" s="31" t="s">
        <v>86</v>
      </c>
      <c r="D48" s="45" t="s">
        <v>87</v>
      </c>
      <c r="E48" s="93" t="s">
        <v>85</v>
      </c>
      <c r="F48" s="39" t="s">
        <v>88</v>
      </c>
      <c r="G48" s="39" t="s">
        <v>14</v>
      </c>
      <c r="H48" s="72">
        <f t="shared" ref="H48:H63" si="5">(I48*10%)+I48</f>
        <v>3.6519999999999997</v>
      </c>
      <c r="I48" s="74">
        <v>3.32</v>
      </c>
    </row>
    <row r="49" spans="1:9" ht="48.75" customHeight="1" x14ac:dyDescent="0.25">
      <c r="A49" s="19">
        <f t="shared" si="4"/>
        <v>39</v>
      </c>
      <c r="B49" s="26"/>
      <c r="C49" s="31" t="s">
        <v>89</v>
      </c>
      <c r="D49" s="45" t="s">
        <v>90</v>
      </c>
      <c r="E49" s="93" t="s">
        <v>85</v>
      </c>
      <c r="F49" s="39" t="s">
        <v>88</v>
      </c>
      <c r="G49" s="39" t="s">
        <v>14</v>
      </c>
      <c r="H49" s="72">
        <f t="shared" si="5"/>
        <v>3.6519999999999997</v>
      </c>
      <c r="I49" s="74">
        <v>3.32</v>
      </c>
    </row>
    <row r="50" spans="1:9" ht="48.75" customHeight="1" x14ac:dyDescent="0.25">
      <c r="A50" s="19">
        <f t="shared" si="4"/>
        <v>40</v>
      </c>
      <c r="B50" s="26"/>
      <c r="C50" s="31" t="s">
        <v>91</v>
      </c>
      <c r="D50" s="45" t="s">
        <v>92</v>
      </c>
      <c r="E50" s="93"/>
      <c r="F50" s="39" t="s">
        <v>93</v>
      </c>
      <c r="G50" s="39" t="s">
        <v>14</v>
      </c>
      <c r="H50" s="72">
        <f t="shared" si="5"/>
        <v>2.024</v>
      </c>
      <c r="I50" s="74">
        <v>1.84</v>
      </c>
    </row>
    <row r="51" spans="1:9" ht="54.75" customHeight="1" x14ac:dyDescent="0.25">
      <c r="A51" s="19">
        <f t="shared" si="4"/>
        <v>41</v>
      </c>
      <c r="B51" s="26"/>
      <c r="C51" s="31" t="s">
        <v>94</v>
      </c>
      <c r="D51" s="45" t="s">
        <v>95</v>
      </c>
      <c r="E51" s="93" t="s">
        <v>96</v>
      </c>
      <c r="F51" s="39" t="s">
        <v>97</v>
      </c>
      <c r="G51" s="39" t="s">
        <v>14</v>
      </c>
      <c r="H51" s="72">
        <f t="shared" si="5"/>
        <v>1.1000000000000001</v>
      </c>
      <c r="I51" s="74">
        <v>1</v>
      </c>
    </row>
    <row r="52" spans="1:9" ht="56.25" customHeight="1" x14ac:dyDescent="0.25">
      <c r="A52" s="19">
        <f t="shared" si="4"/>
        <v>42</v>
      </c>
      <c r="B52" s="26"/>
      <c r="C52" s="31" t="s">
        <v>98</v>
      </c>
      <c r="D52" s="45" t="s">
        <v>99</v>
      </c>
      <c r="E52" s="93" t="s">
        <v>100</v>
      </c>
      <c r="F52" s="39" t="s">
        <v>97</v>
      </c>
      <c r="G52" s="39" t="s">
        <v>14</v>
      </c>
      <c r="H52" s="72">
        <f t="shared" si="5"/>
        <v>0.253</v>
      </c>
      <c r="I52" s="74">
        <v>0.23</v>
      </c>
    </row>
    <row r="53" spans="1:9" ht="53.25" customHeight="1" x14ac:dyDescent="0.25">
      <c r="A53" s="19">
        <f t="shared" si="4"/>
        <v>43</v>
      </c>
      <c r="B53" s="26"/>
      <c r="C53" s="31" t="s">
        <v>101</v>
      </c>
      <c r="D53" s="45" t="s">
        <v>102</v>
      </c>
      <c r="E53" s="93" t="s">
        <v>103</v>
      </c>
      <c r="F53" s="39" t="s">
        <v>104</v>
      </c>
      <c r="G53" s="39" t="s">
        <v>14</v>
      </c>
      <c r="H53" s="72">
        <f t="shared" si="5"/>
        <v>0.16499999999999998</v>
      </c>
      <c r="I53" s="74">
        <v>0.15</v>
      </c>
    </row>
    <row r="54" spans="1:9" ht="49.5" customHeight="1" x14ac:dyDescent="0.25">
      <c r="A54" s="19">
        <f t="shared" si="4"/>
        <v>44</v>
      </c>
      <c r="B54" s="26"/>
      <c r="C54" s="31" t="s">
        <v>105</v>
      </c>
      <c r="D54" s="45" t="s">
        <v>106</v>
      </c>
      <c r="E54" s="93" t="s">
        <v>103</v>
      </c>
      <c r="F54" s="39" t="s">
        <v>104</v>
      </c>
      <c r="G54" s="39" t="s">
        <v>14</v>
      </c>
      <c r="H54" s="72">
        <f t="shared" si="5"/>
        <v>0.15400000000000003</v>
      </c>
      <c r="I54" s="74">
        <v>0.14000000000000001</v>
      </c>
    </row>
    <row r="55" spans="1:9" ht="45.75" customHeight="1" x14ac:dyDescent="0.25">
      <c r="A55" s="19">
        <f t="shared" si="4"/>
        <v>45</v>
      </c>
      <c r="B55" s="26"/>
      <c r="C55" s="31" t="s">
        <v>107</v>
      </c>
      <c r="D55" s="45" t="s">
        <v>108</v>
      </c>
      <c r="E55" s="93" t="s">
        <v>103</v>
      </c>
      <c r="F55" s="39" t="s">
        <v>104</v>
      </c>
      <c r="G55" s="39" t="s">
        <v>14</v>
      </c>
      <c r="H55" s="72">
        <f t="shared" si="5"/>
        <v>0.16499999999999998</v>
      </c>
      <c r="I55" s="74">
        <v>0.15</v>
      </c>
    </row>
    <row r="56" spans="1:9" ht="53.25" customHeight="1" x14ac:dyDescent="0.25">
      <c r="A56" s="19">
        <f t="shared" si="4"/>
        <v>46</v>
      </c>
      <c r="B56" s="26"/>
      <c r="C56" s="31" t="s">
        <v>109</v>
      </c>
      <c r="D56" s="45" t="s">
        <v>110</v>
      </c>
      <c r="E56" s="93" t="s">
        <v>103</v>
      </c>
      <c r="F56" s="39" t="s">
        <v>104</v>
      </c>
      <c r="G56" s="39" t="s">
        <v>14</v>
      </c>
      <c r="H56" s="72">
        <f t="shared" si="5"/>
        <v>0.15400000000000003</v>
      </c>
      <c r="I56" s="74">
        <v>0.14000000000000001</v>
      </c>
    </row>
    <row r="57" spans="1:9" ht="56.25" customHeight="1" x14ac:dyDescent="0.25">
      <c r="A57" s="19">
        <f t="shared" si="4"/>
        <v>47</v>
      </c>
      <c r="B57" s="26"/>
      <c r="C57" s="31" t="s">
        <v>111</v>
      </c>
      <c r="D57" s="35" t="s">
        <v>112</v>
      </c>
      <c r="E57" s="93" t="s">
        <v>113</v>
      </c>
      <c r="F57" s="39" t="s">
        <v>114</v>
      </c>
      <c r="G57" s="39" t="s">
        <v>14</v>
      </c>
      <c r="H57" s="72">
        <f t="shared" si="5"/>
        <v>0.29700000000000004</v>
      </c>
      <c r="I57" s="74">
        <v>0.27</v>
      </c>
    </row>
    <row r="58" spans="1:9" ht="49.5" customHeight="1" x14ac:dyDescent="0.25">
      <c r="A58" s="19">
        <f t="shared" si="4"/>
        <v>48</v>
      </c>
      <c r="B58" s="26"/>
      <c r="C58" s="31" t="s">
        <v>115</v>
      </c>
      <c r="D58" s="45" t="s">
        <v>116</v>
      </c>
      <c r="E58" s="93" t="s">
        <v>113</v>
      </c>
      <c r="F58" s="39" t="s">
        <v>114</v>
      </c>
      <c r="G58" s="39" t="s">
        <v>14</v>
      </c>
      <c r="H58" s="72">
        <f t="shared" si="5"/>
        <v>0.31899999999999995</v>
      </c>
      <c r="I58" s="74">
        <v>0.28999999999999998</v>
      </c>
    </row>
    <row r="59" spans="1:9" ht="48.75" customHeight="1" x14ac:dyDescent="0.25">
      <c r="A59" s="19">
        <f t="shared" si="4"/>
        <v>49</v>
      </c>
      <c r="B59" s="26"/>
      <c r="C59" s="31" t="s">
        <v>117</v>
      </c>
      <c r="D59" s="45" t="s">
        <v>118</v>
      </c>
      <c r="E59" s="93" t="s">
        <v>113</v>
      </c>
      <c r="F59" s="39" t="s">
        <v>119</v>
      </c>
      <c r="G59" s="39" t="s">
        <v>14</v>
      </c>
      <c r="H59" s="72">
        <f t="shared" si="5"/>
        <v>0.60500000000000009</v>
      </c>
      <c r="I59" s="74">
        <v>0.55000000000000004</v>
      </c>
    </row>
    <row r="60" spans="1:9" ht="49.5" customHeight="1" x14ac:dyDescent="0.25">
      <c r="A60" s="19">
        <f t="shared" si="4"/>
        <v>50</v>
      </c>
      <c r="B60" s="26"/>
      <c r="C60" s="31" t="s">
        <v>120</v>
      </c>
      <c r="D60" s="45" t="s">
        <v>121</v>
      </c>
      <c r="E60" s="93" t="s">
        <v>122</v>
      </c>
      <c r="F60" s="39" t="s">
        <v>44</v>
      </c>
      <c r="G60" s="39" t="s">
        <v>34</v>
      </c>
      <c r="H60" s="72">
        <f t="shared" si="5"/>
        <v>1.3639999999999999</v>
      </c>
      <c r="I60" s="74">
        <v>1.24</v>
      </c>
    </row>
    <row r="61" spans="1:9" ht="46.5" customHeight="1" x14ac:dyDescent="0.25">
      <c r="A61" s="19">
        <f t="shared" si="4"/>
        <v>51</v>
      </c>
      <c r="B61" s="26"/>
      <c r="C61" s="31" t="s">
        <v>123</v>
      </c>
      <c r="D61" s="45" t="s">
        <v>124</v>
      </c>
      <c r="E61" s="93" t="s">
        <v>122</v>
      </c>
      <c r="F61" s="39" t="s">
        <v>44</v>
      </c>
      <c r="G61" s="39" t="s">
        <v>34</v>
      </c>
      <c r="H61" s="72">
        <f t="shared" si="5"/>
        <v>1.298</v>
      </c>
      <c r="I61" s="74">
        <v>1.18</v>
      </c>
    </row>
    <row r="62" spans="1:9" ht="48.75" customHeight="1" x14ac:dyDescent="0.25">
      <c r="A62" s="19">
        <f t="shared" si="4"/>
        <v>52</v>
      </c>
      <c r="B62" s="134"/>
      <c r="C62" s="132"/>
      <c r="D62" s="45" t="s">
        <v>125</v>
      </c>
      <c r="E62" s="93" t="s">
        <v>32</v>
      </c>
      <c r="F62" s="163"/>
      <c r="G62" s="163" t="s">
        <v>14</v>
      </c>
      <c r="H62" s="72">
        <f t="shared" si="5"/>
        <v>1.3420000000000001</v>
      </c>
      <c r="I62" s="74">
        <v>1.22</v>
      </c>
    </row>
    <row r="63" spans="1:9" ht="49.5" customHeight="1" x14ac:dyDescent="0.25">
      <c r="A63" s="19">
        <f t="shared" si="4"/>
        <v>53</v>
      </c>
      <c r="B63" s="134"/>
      <c r="C63" s="132"/>
      <c r="D63" s="45" t="s">
        <v>126</v>
      </c>
      <c r="E63" s="93" t="s">
        <v>32</v>
      </c>
      <c r="F63" s="163"/>
      <c r="G63" s="163"/>
      <c r="H63" s="72">
        <f t="shared" si="5"/>
        <v>1.419</v>
      </c>
      <c r="I63" s="74">
        <v>1.29</v>
      </c>
    </row>
    <row r="64" spans="1:9" ht="24.95" customHeight="1" x14ac:dyDescent="0.25">
      <c r="A64" s="146" t="s">
        <v>127</v>
      </c>
      <c r="B64" s="146"/>
      <c r="C64" s="146"/>
      <c r="D64" s="146"/>
      <c r="E64" s="146"/>
      <c r="F64" s="146"/>
      <c r="G64" s="146"/>
      <c r="H64" s="146"/>
      <c r="I64" s="146"/>
    </row>
    <row r="65" spans="1:9" ht="45" customHeight="1" x14ac:dyDescent="0.25">
      <c r="A65" s="137">
        <f>A63+1</f>
        <v>54</v>
      </c>
      <c r="B65" s="26"/>
      <c r="C65" s="31" t="s">
        <v>128</v>
      </c>
      <c r="D65" s="35" t="s">
        <v>129</v>
      </c>
      <c r="E65" s="93" t="s">
        <v>32</v>
      </c>
      <c r="F65" s="39" t="s">
        <v>130</v>
      </c>
      <c r="G65" s="39" t="s">
        <v>34</v>
      </c>
      <c r="H65" s="72">
        <f>(I65*10%)+I65</f>
        <v>2.0020000000000002</v>
      </c>
      <c r="I65" s="74">
        <v>1.82</v>
      </c>
    </row>
    <row r="66" spans="1:9" ht="43.5" customHeight="1" x14ac:dyDescent="0.25">
      <c r="A66" s="137"/>
      <c r="B66" s="26"/>
      <c r="C66" s="31" t="s">
        <v>128</v>
      </c>
      <c r="D66" s="35" t="s">
        <v>131</v>
      </c>
      <c r="E66" s="93" t="s">
        <v>132</v>
      </c>
      <c r="F66" s="39" t="s">
        <v>130</v>
      </c>
      <c r="G66" s="39" t="s">
        <v>34</v>
      </c>
      <c r="H66" s="72">
        <f t="shared" ref="H66:H82" si="6">(I66*10%)+I66</f>
        <v>2.0789999999999997</v>
      </c>
      <c r="I66" s="74">
        <v>1.89</v>
      </c>
    </row>
    <row r="67" spans="1:9" ht="45" customHeight="1" x14ac:dyDescent="0.25">
      <c r="A67" s="19">
        <v>55</v>
      </c>
      <c r="B67" s="26"/>
      <c r="C67" s="31" t="s">
        <v>133</v>
      </c>
      <c r="D67" s="35" t="s">
        <v>134</v>
      </c>
      <c r="E67" s="93" t="s">
        <v>103</v>
      </c>
      <c r="F67" s="39" t="s">
        <v>135</v>
      </c>
      <c r="G67" s="39" t="s">
        <v>14</v>
      </c>
      <c r="H67" s="72">
        <f t="shared" si="6"/>
        <v>0.374</v>
      </c>
      <c r="I67" s="74">
        <v>0.34</v>
      </c>
    </row>
    <row r="68" spans="1:9" ht="45" customHeight="1" x14ac:dyDescent="0.25">
      <c r="A68" s="137">
        <v>56</v>
      </c>
      <c r="B68" s="26"/>
      <c r="C68" s="31" t="s">
        <v>133</v>
      </c>
      <c r="D68" s="35" t="s">
        <v>136</v>
      </c>
      <c r="E68" s="93" t="s">
        <v>103</v>
      </c>
      <c r="F68" s="39" t="s">
        <v>135</v>
      </c>
      <c r="G68" s="39" t="s">
        <v>14</v>
      </c>
      <c r="H68" s="72">
        <f t="shared" si="6"/>
        <v>0.374</v>
      </c>
      <c r="I68" s="74">
        <v>0.34</v>
      </c>
    </row>
    <row r="69" spans="1:9" ht="52.5" customHeight="1" x14ac:dyDescent="0.25">
      <c r="A69" s="137"/>
      <c r="B69" s="26"/>
      <c r="C69" s="31" t="s">
        <v>137</v>
      </c>
      <c r="D69" s="73" t="s">
        <v>138</v>
      </c>
      <c r="E69" s="93" t="s">
        <v>139</v>
      </c>
      <c r="F69" s="39" t="s">
        <v>140</v>
      </c>
      <c r="G69" s="39" t="s">
        <v>14</v>
      </c>
      <c r="H69" s="72">
        <f t="shared" si="6"/>
        <v>1.056</v>
      </c>
      <c r="I69" s="74">
        <v>0.96</v>
      </c>
    </row>
    <row r="70" spans="1:9" ht="45" customHeight="1" x14ac:dyDescent="0.25">
      <c r="A70" s="19">
        <v>57</v>
      </c>
      <c r="B70" s="26"/>
      <c r="C70" s="31" t="s">
        <v>141</v>
      </c>
      <c r="D70" s="45" t="s">
        <v>142</v>
      </c>
      <c r="E70" s="93" t="s">
        <v>32</v>
      </c>
      <c r="F70" s="39" t="s">
        <v>143</v>
      </c>
      <c r="G70" s="39" t="s">
        <v>14</v>
      </c>
      <c r="H70" s="72">
        <f t="shared" si="6"/>
        <v>1.2100000000000002</v>
      </c>
      <c r="I70" s="74">
        <v>1.1000000000000001</v>
      </c>
    </row>
    <row r="71" spans="1:9" ht="54.75" customHeight="1" x14ac:dyDescent="0.25">
      <c r="A71" s="19">
        <v>58</v>
      </c>
      <c r="B71" s="26"/>
      <c r="C71" s="31" t="s">
        <v>144</v>
      </c>
      <c r="D71" s="45" t="s">
        <v>145</v>
      </c>
      <c r="E71" s="93" t="s">
        <v>32</v>
      </c>
      <c r="F71" s="39" t="s">
        <v>143</v>
      </c>
      <c r="G71" s="39" t="s">
        <v>14</v>
      </c>
      <c r="H71" s="72">
        <f t="shared" si="6"/>
        <v>1.2100000000000002</v>
      </c>
      <c r="I71" s="74">
        <v>1.1000000000000001</v>
      </c>
    </row>
    <row r="72" spans="1:9" ht="54" customHeight="1" x14ac:dyDescent="0.25">
      <c r="A72" s="137">
        <v>59</v>
      </c>
      <c r="B72" s="26"/>
      <c r="C72" s="31" t="s">
        <v>141</v>
      </c>
      <c r="D72" s="45" t="s">
        <v>146</v>
      </c>
      <c r="E72" s="93" t="s">
        <v>32</v>
      </c>
      <c r="F72" s="39" t="s">
        <v>143</v>
      </c>
      <c r="G72" s="39" t="s">
        <v>14</v>
      </c>
      <c r="H72" s="72">
        <f t="shared" si="6"/>
        <v>1.1990000000000001</v>
      </c>
      <c r="I72" s="74">
        <v>1.0900000000000001</v>
      </c>
    </row>
    <row r="73" spans="1:9" ht="51.75" customHeight="1" x14ac:dyDescent="0.25">
      <c r="A73" s="137"/>
      <c r="B73" s="26"/>
      <c r="C73" s="31" t="s">
        <v>144</v>
      </c>
      <c r="D73" s="45" t="s">
        <v>147</v>
      </c>
      <c r="E73" s="93" t="s">
        <v>32</v>
      </c>
      <c r="F73" s="39" t="s">
        <v>143</v>
      </c>
      <c r="G73" s="39" t="s">
        <v>14</v>
      </c>
      <c r="H73" s="72">
        <f t="shared" si="6"/>
        <v>1.1990000000000001</v>
      </c>
      <c r="I73" s="74">
        <v>1.0900000000000001</v>
      </c>
    </row>
    <row r="74" spans="1:9" ht="51.75" customHeight="1" x14ac:dyDescent="0.25">
      <c r="A74" s="137">
        <f>A72+1</f>
        <v>60</v>
      </c>
      <c r="B74" s="26"/>
      <c r="C74" s="31" t="s">
        <v>148</v>
      </c>
      <c r="D74" s="45" t="s">
        <v>149</v>
      </c>
      <c r="E74" s="93" t="s">
        <v>32</v>
      </c>
      <c r="F74" s="39" t="s">
        <v>143</v>
      </c>
      <c r="G74" s="39" t="s">
        <v>14</v>
      </c>
      <c r="H74" s="72">
        <f t="shared" si="6"/>
        <v>1.2100000000000002</v>
      </c>
      <c r="I74" s="74">
        <v>1.1000000000000001</v>
      </c>
    </row>
    <row r="75" spans="1:9" ht="55.5" customHeight="1" x14ac:dyDescent="0.25">
      <c r="A75" s="137"/>
      <c r="B75" s="26"/>
      <c r="C75" s="31" t="s">
        <v>150</v>
      </c>
      <c r="D75" s="45" t="s">
        <v>151</v>
      </c>
      <c r="E75" s="93" t="s">
        <v>32</v>
      </c>
      <c r="F75" s="39" t="s">
        <v>152</v>
      </c>
      <c r="G75" s="39" t="s">
        <v>14</v>
      </c>
      <c r="H75" s="72">
        <f t="shared" si="6"/>
        <v>3.1459999999999999</v>
      </c>
      <c r="I75" s="74">
        <v>2.86</v>
      </c>
    </row>
    <row r="76" spans="1:9" ht="59.25" customHeight="1" x14ac:dyDescent="0.25">
      <c r="A76" s="137">
        <f>A74+1</f>
        <v>61</v>
      </c>
      <c r="B76" s="26"/>
      <c r="C76" s="31" t="s">
        <v>153</v>
      </c>
      <c r="D76" s="35" t="s">
        <v>154</v>
      </c>
      <c r="E76" s="93" t="s">
        <v>32</v>
      </c>
      <c r="F76" s="39" t="s">
        <v>143</v>
      </c>
      <c r="G76" s="39" t="s">
        <v>14</v>
      </c>
      <c r="H76" s="72">
        <f t="shared" si="6"/>
        <v>1.2100000000000002</v>
      </c>
      <c r="I76" s="74">
        <v>1.1000000000000001</v>
      </c>
    </row>
    <row r="77" spans="1:9" ht="64.5" customHeight="1" x14ac:dyDescent="0.25">
      <c r="A77" s="137"/>
      <c r="B77" s="26"/>
      <c r="C77" s="31" t="s">
        <v>155</v>
      </c>
      <c r="D77" s="45" t="s">
        <v>156</v>
      </c>
      <c r="E77" s="93" t="s">
        <v>32</v>
      </c>
      <c r="F77" s="39" t="s">
        <v>130</v>
      </c>
      <c r="G77" s="39" t="s">
        <v>34</v>
      </c>
      <c r="H77" s="72">
        <f t="shared" si="6"/>
        <v>1.8259999999999998</v>
      </c>
      <c r="I77" s="74">
        <v>1.66</v>
      </c>
    </row>
    <row r="78" spans="1:9" ht="51.75" customHeight="1" x14ac:dyDescent="0.25">
      <c r="A78" s="137">
        <f>A76+1</f>
        <v>62</v>
      </c>
      <c r="B78" s="26"/>
      <c r="C78" s="31" t="s">
        <v>157</v>
      </c>
      <c r="D78" s="45" t="s">
        <v>158</v>
      </c>
      <c r="E78" s="93" t="s">
        <v>32</v>
      </c>
      <c r="F78" s="39" t="s">
        <v>143</v>
      </c>
      <c r="G78" s="39" t="s">
        <v>14</v>
      </c>
      <c r="H78" s="72">
        <f t="shared" si="6"/>
        <v>1.133</v>
      </c>
      <c r="I78" s="74">
        <v>1.03</v>
      </c>
    </row>
    <row r="79" spans="1:9" ht="54" customHeight="1" x14ac:dyDescent="0.25">
      <c r="A79" s="137"/>
      <c r="B79" s="26"/>
      <c r="C79" s="31" t="s">
        <v>159</v>
      </c>
      <c r="D79" s="35" t="s">
        <v>160</v>
      </c>
      <c r="E79" s="93" t="s">
        <v>103</v>
      </c>
      <c r="F79" s="39" t="s">
        <v>135</v>
      </c>
      <c r="G79" s="39" t="s">
        <v>14</v>
      </c>
      <c r="H79" s="72">
        <f t="shared" si="6"/>
        <v>0.35199999999999998</v>
      </c>
      <c r="I79" s="74">
        <v>0.32</v>
      </c>
    </row>
    <row r="80" spans="1:9" ht="48" customHeight="1" x14ac:dyDescent="0.25">
      <c r="A80" s="137">
        <f>A78+1</f>
        <v>63</v>
      </c>
      <c r="B80" s="26"/>
      <c r="C80" s="31" t="s">
        <v>161</v>
      </c>
      <c r="D80" s="35" t="s">
        <v>162</v>
      </c>
      <c r="E80" s="93" t="s">
        <v>32</v>
      </c>
      <c r="F80" s="39" t="s">
        <v>163</v>
      </c>
      <c r="G80" s="39" t="s">
        <v>14</v>
      </c>
      <c r="H80" s="72">
        <f t="shared" si="6"/>
        <v>4.8620000000000001</v>
      </c>
      <c r="I80" s="74">
        <v>4.42</v>
      </c>
    </row>
    <row r="81" spans="1:11" ht="51" customHeight="1" x14ac:dyDescent="0.25">
      <c r="A81" s="137"/>
      <c r="B81" s="26"/>
      <c r="C81" s="31" t="s">
        <v>164</v>
      </c>
      <c r="D81" s="35" t="s">
        <v>165</v>
      </c>
      <c r="E81" s="93" t="s">
        <v>32</v>
      </c>
      <c r="F81" s="39" t="s">
        <v>163</v>
      </c>
      <c r="G81" s="39" t="s">
        <v>14</v>
      </c>
      <c r="H81" s="72">
        <f t="shared" si="6"/>
        <v>4.4550000000000001</v>
      </c>
      <c r="I81" s="74">
        <v>4.05</v>
      </c>
    </row>
    <row r="82" spans="1:11" ht="46.5" customHeight="1" x14ac:dyDescent="0.25">
      <c r="A82" s="19">
        <f>SUM(A80+1)</f>
        <v>64</v>
      </c>
      <c r="B82" s="26"/>
      <c r="C82" s="31"/>
      <c r="D82" s="35" t="s">
        <v>166</v>
      </c>
      <c r="E82" s="93"/>
      <c r="F82" s="39"/>
      <c r="G82" s="39" t="s">
        <v>14</v>
      </c>
      <c r="H82" s="72">
        <f t="shared" si="6"/>
        <v>4.4550000000000001</v>
      </c>
      <c r="I82" s="72">
        <v>4.05</v>
      </c>
    </row>
    <row r="83" spans="1:11" ht="24.95" customHeight="1" x14ac:dyDescent="0.25">
      <c r="A83" s="131" t="s">
        <v>167</v>
      </c>
      <c r="B83" s="131"/>
      <c r="C83" s="131"/>
      <c r="D83" s="131"/>
      <c r="E83" s="131"/>
      <c r="F83" s="131"/>
      <c r="G83" s="131"/>
      <c r="H83" s="131"/>
      <c r="I83" s="131"/>
    </row>
    <row r="84" spans="1:11" ht="45" customHeight="1" x14ac:dyDescent="0.25">
      <c r="A84" s="137">
        <f>SUM(A82+1)</f>
        <v>65</v>
      </c>
      <c r="B84" s="134"/>
      <c r="C84" s="132" t="s">
        <v>168</v>
      </c>
      <c r="D84" s="136" t="s">
        <v>169</v>
      </c>
      <c r="E84" s="93" t="s">
        <v>85</v>
      </c>
      <c r="F84" s="163" t="s">
        <v>170</v>
      </c>
      <c r="G84" s="163" t="s">
        <v>34</v>
      </c>
      <c r="H84" s="72">
        <f>(I84*10%)+I84</f>
        <v>2.585</v>
      </c>
      <c r="I84" s="74">
        <v>2.35</v>
      </c>
    </row>
    <row r="85" spans="1:11" ht="45" customHeight="1" x14ac:dyDescent="0.25">
      <c r="A85" s="137"/>
      <c r="B85" s="134"/>
      <c r="C85" s="132"/>
      <c r="D85" s="136"/>
      <c r="E85" s="93" t="s">
        <v>100</v>
      </c>
      <c r="F85" s="163"/>
      <c r="G85" s="163"/>
      <c r="H85" s="72">
        <f t="shared" ref="H85:H103" si="7">(I85*10%)+I85</f>
        <v>2.101</v>
      </c>
      <c r="I85" s="74">
        <v>1.91</v>
      </c>
    </row>
    <row r="86" spans="1:11" ht="44.25" customHeight="1" x14ac:dyDescent="0.25">
      <c r="A86" s="19">
        <f>A84+1</f>
        <v>66</v>
      </c>
      <c r="B86" s="26"/>
      <c r="C86" s="31" t="s">
        <v>171</v>
      </c>
      <c r="D86" s="45" t="s">
        <v>172</v>
      </c>
      <c r="E86" s="93" t="s">
        <v>70</v>
      </c>
      <c r="F86" s="39" t="s">
        <v>93</v>
      </c>
      <c r="G86" s="39" t="s">
        <v>14</v>
      </c>
      <c r="H86" s="72">
        <f t="shared" si="7"/>
        <v>2.024</v>
      </c>
      <c r="I86" s="74">
        <v>1.84</v>
      </c>
    </row>
    <row r="87" spans="1:11" ht="45" customHeight="1" x14ac:dyDescent="0.25">
      <c r="A87" s="19">
        <f>A86+1</f>
        <v>67</v>
      </c>
      <c r="B87" s="26"/>
      <c r="C87" s="31" t="s">
        <v>173</v>
      </c>
      <c r="D87" s="45" t="s">
        <v>174</v>
      </c>
      <c r="E87" s="93" t="s">
        <v>100</v>
      </c>
      <c r="F87" s="39" t="s">
        <v>175</v>
      </c>
      <c r="G87" s="39" t="s">
        <v>14</v>
      </c>
      <c r="H87" s="72">
        <f t="shared" si="7"/>
        <v>2.8380000000000001</v>
      </c>
      <c r="I87" s="74">
        <v>2.58</v>
      </c>
    </row>
    <row r="88" spans="1:11" ht="52.5" customHeight="1" x14ac:dyDescent="0.25">
      <c r="A88" s="19">
        <f>A87+1</f>
        <v>68</v>
      </c>
      <c r="B88" s="26"/>
      <c r="C88" s="31" t="s">
        <v>176</v>
      </c>
      <c r="D88" s="45" t="s">
        <v>177</v>
      </c>
      <c r="E88" s="93" t="s">
        <v>100</v>
      </c>
      <c r="F88" s="39" t="s">
        <v>175</v>
      </c>
      <c r="G88" s="39" t="s">
        <v>14</v>
      </c>
      <c r="H88" s="72">
        <f t="shared" si="7"/>
        <v>2.8380000000000001</v>
      </c>
      <c r="I88" s="74">
        <v>2.58</v>
      </c>
    </row>
    <row r="89" spans="1:11" ht="51" customHeight="1" x14ac:dyDescent="0.25">
      <c r="A89" s="19">
        <f>A88+1</f>
        <v>69</v>
      </c>
      <c r="B89" s="26"/>
      <c r="C89" s="31" t="s">
        <v>178</v>
      </c>
      <c r="D89" s="35" t="s">
        <v>179</v>
      </c>
      <c r="E89" s="93"/>
      <c r="F89" s="39" t="s">
        <v>97</v>
      </c>
      <c r="G89" s="39" t="s">
        <v>14</v>
      </c>
      <c r="H89" s="72">
        <f t="shared" si="7"/>
        <v>0.253</v>
      </c>
      <c r="I89" s="74">
        <v>0.23</v>
      </c>
    </row>
    <row r="90" spans="1:11" ht="47.25" customHeight="1" x14ac:dyDescent="0.25">
      <c r="A90" s="19">
        <f t="shared" ref="A90:A100" si="8">A89+1</f>
        <v>70</v>
      </c>
      <c r="B90" s="26"/>
      <c r="C90" s="31" t="s">
        <v>180</v>
      </c>
      <c r="D90" s="45" t="s">
        <v>181</v>
      </c>
      <c r="E90" s="93" t="s">
        <v>113</v>
      </c>
      <c r="F90" s="39" t="s">
        <v>114</v>
      </c>
      <c r="G90" s="39" t="s">
        <v>14</v>
      </c>
      <c r="H90" s="72">
        <f t="shared" si="7"/>
        <v>0.31899999999999995</v>
      </c>
      <c r="I90" s="74">
        <v>0.28999999999999998</v>
      </c>
    </row>
    <row r="91" spans="1:11" ht="46.5" customHeight="1" x14ac:dyDescent="0.25">
      <c r="A91" s="19">
        <f t="shared" si="8"/>
        <v>71</v>
      </c>
      <c r="B91" s="26"/>
      <c r="C91" s="31" t="s">
        <v>182</v>
      </c>
      <c r="D91" s="45" t="s">
        <v>183</v>
      </c>
      <c r="E91" s="93" t="s">
        <v>113</v>
      </c>
      <c r="F91" s="39" t="s">
        <v>114</v>
      </c>
      <c r="G91" s="39" t="s">
        <v>14</v>
      </c>
      <c r="H91" s="72">
        <f t="shared" si="7"/>
        <v>0.29700000000000004</v>
      </c>
      <c r="I91" s="74">
        <v>0.27</v>
      </c>
    </row>
    <row r="92" spans="1:11" ht="44.25" customHeight="1" x14ac:dyDescent="0.25">
      <c r="A92" s="19">
        <f t="shared" si="8"/>
        <v>72</v>
      </c>
      <c r="B92" s="26"/>
      <c r="C92" s="31" t="s">
        <v>184</v>
      </c>
      <c r="D92" s="45" t="s">
        <v>185</v>
      </c>
      <c r="E92" s="93" t="s">
        <v>113</v>
      </c>
      <c r="F92" s="39" t="s">
        <v>114</v>
      </c>
      <c r="G92" s="39" t="s">
        <v>14</v>
      </c>
      <c r="H92" s="72">
        <f t="shared" si="7"/>
        <v>0.28600000000000003</v>
      </c>
      <c r="I92" s="74">
        <v>0.26</v>
      </c>
    </row>
    <row r="93" spans="1:11" ht="57.75" customHeight="1" x14ac:dyDescent="0.25">
      <c r="A93" s="19">
        <f t="shared" si="8"/>
        <v>73</v>
      </c>
      <c r="B93" s="26"/>
      <c r="C93" s="31" t="s">
        <v>186</v>
      </c>
      <c r="D93" s="45" t="s">
        <v>187</v>
      </c>
      <c r="E93" s="93" t="s">
        <v>100</v>
      </c>
      <c r="F93" s="39" t="s">
        <v>170</v>
      </c>
      <c r="G93" s="39" t="s">
        <v>34</v>
      </c>
      <c r="H93" s="72">
        <f t="shared" si="7"/>
        <v>1.925</v>
      </c>
      <c r="I93" s="74">
        <v>1.75</v>
      </c>
    </row>
    <row r="94" spans="1:11" ht="48" customHeight="1" x14ac:dyDescent="0.25">
      <c r="A94" s="19">
        <f t="shared" si="8"/>
        <v>74</v>
      </c>
      <c r="B94" s="26"/>
      <c r="C94" s="31"/>
      <c r="D94" s="45" t="s">
        <v>188</v>
      </c>
      <c r="E94" s="93" t="s">
        <v>113</v>
      </c>
      <c r="F94" s="39" t="s">
        <v>114</v>
      </c>
      <c r="G94" s="39" t="s">
        <v>14</v>
      </c>
      <c r="H94" s="72">
        <f t="shared" si="7"/>
        <v>0.28600000000000003</v>
      </c>
      <c r="I94" s="74">
        <v>0.26</v>
      </c>
      <c r="K94" s="42"/>
    </row>
    <row r="95" spans="1:11" ht="53.25" customHeight="1" x14ac:dyDescent="0.25">
      <c r="A95" s="19">
        <f t="shared" si="8"/>
        <v>75</v>
      </c>
      <c r="B95" s="26"/>
      <c r="C95" s="132" t="s">
        <v>189</v>
      </c>
      <c r="D95" s="136" t="s">
        <v>190</v>
      </c>
      <c r="E95" s="93" t="s">
        <v>191</v>
      </c>
      <c r="F95" s="39" t="s">
        <v>170</v>
      </c>
      <c r="G95" s="39" t="s">
        <v>34</v>
      </c>
      <c r="H95" s="72">
        <f t="shared" si="7"/>
        <v>1.925</v>
      </c>
      <c r="I95" s="74">
        <v>1.75</v>
      </c>
    </row>
    <row r="96" spans="1:11" ht="46.5" customHeight="1" x14ac:dyDescent="0.25">
      <c r="A96" s="19">
        <f t="shared" si="8"/>
        <v>76</v>
      </c>
      <c r="B96" s="26"/>
      <c r="C96" s="132"/>
      <c r="D96" s="136"/>
      <c r="E96" s="93" t="s">
        <v>85</v>
      </c>
      <c r="F96" s="39" t="s">
        <v>170</v>
      </c>
      <c r="G96" s="39" t="s">
        <v>34</v>
      </c>
      <c r="H96" s="72">
        <f t="shared" si="7"/>
        <v>2.4200000000000004</v>
      </c>
      <c r="I96" s="74">
        <v>2.2000000000000002</v>
      </c>
    </row>
    <row r="97" spans="1:9" ht="45" customHeight="1" x14ac:dyDescent="0.25">
      <c r="A97" s="19">
        <f t="shared" si="8"/>
        <v>77</v>
      </c>
      <c r="B97" s="26"/>
      <c r="C97" s="31" t="s">
        <v>192</v>
      </c>
      <c r="D97" s="35" t="s">
        <v>193</v>
      </c>
      <c r="E97" s="93" t="s">
        <v>194</v>
      </c>
      <c r="F97" s="39" t="s">
        <v>97</v>
      </c>
      <c r="G97" s="39" t="s">
        <v>14</v>
      </c>
      <c r="H97" s="72">
        <f t="shared" si="7"/>
        <v>0.24199999999999999</v>
      </c>
      <c r="I97" s="74">
        <v>0.22</v>
      </c>
    </row>
    <row r="98" spans="1:9" ht="45" customHeight="1" x14ac:dyDescent="0.25">
      <c r="A98" s="19">
        <f t="shared" si="8"/>
        <v>78</v>
      </c>
      <c r="B98" s="26"/>
      <c r="C98" s="31" t="s">
        <v>195</v>
      </c>
      <c r="D98" s="45" t="s">
        <v>196</v>
      </c>
      <c r="E98" s="93" t="s">
        <v>70</v>
      </c>
      <c r="F98" s="39" t="s">
        <v>93</v>
      </c>
      <c r="G98" s="39" t="s">
        <v>14</v>
      </c>
      <c r="H98" s="72">
        <f t="shared" si="7"/>
        <v>2.024</v>
      </c>
      <c r="I98" s="74">
        <v>1.84</v>
      </c>
    </row>
    <row r="99" spans="1:9" ht="45" customHeight="1" x14ac:dyDescent="0.25">
      <c r="A99" s="19">
        <f t="shared" si="8"/>
        <v>79</v>
      </c>
      <c r="B99" s="26"/>
      <c r="C99" s="31" t="s">
        <v>197</v>
      </c>
      <c r="D99" s="45" t="s">
        <v>198</v>
      </c>
      <c r="E99" s="93" t="s">
        <v>191</v>
      </c>
      <c r="F99" s="39" t="s">
        <v>163</v>
      </c>
      <c r="G99" s="39" t="s">
        <v>14</v>
      </c>
      <c r="H99" s="72">
        <f t="shared" si="7"/>
        <v>2.75</v>
      </c>
      <c r="I99" s="74">
        <v>2.5</v>
      </c>
    </row>
    <row r="100" spans="1:9" ht="45" customHeight="1" x14ac:dyDescent="0.25">
      <c r="A100" s="19">
        <f t="shared" si="8"/>
        <v>80</v>
      </c>
      <c r="B100" s="26"/>
      <c r="C100" s="31" t="s">
        <v>199</v>
      </c>
      <c r="D100" s="45" t="s">
        <v>200</v>
      </c>
      <c r="E100" s="93">
        <v>0.4</v>
      </c>
      <c r="F100" s="39" t="s">
        <v>175</v>
      </c>
      <c r="G100" s="39" t="s">
        <v>14</v>
      </c>
      <c r="H100" s="72">
        <f t="shared" si="7"/>
        <v>2.75</v>
      </c>
      <c r="I100" s="74">
        <v>2.5</v>
      </c>
    </row>
    <row r="101" spans="1:9" ht="45" customHeight="1" x14ac:dyDescent="0.25">
      <c r="A101" s="137">
        <f>SUM(A100+1)</f>
        <v>81</v>
      </c>
      <c r="B101" s="134"/>
      <c r="C101" s="132"/>
      <c r="D101" s="45" t="s">
        <v>201</v>
      </c>
      <c r="E101" s="93">
        <v>0.35</v>
      </c>
      <c r="F101" s="39"/>
      <c r="G101" s="163" t="s">
        <v>14</v>
      </c>
      <c r="H101" s="72">
        <f t="shared" si="7"/>
        <v>1.3420000000000001</v>
      </c>
      <c r="I101" s="74">
        <v>1.22</v>
      </c>
    </row>
    <row r="102" spans="1:9" ht="45" customHeight="1" x14ac:dyDescent="0.25">
      <c r="A102" s="137"/>
      <c r="B102" s="134"/>
      <c r="C102" s="132"/>
      <c r="D102" s="45" t="s">
        <v>202</v>
      </c>
      <c r="E102" s="93">
        <v>0.35</v>
      </c>
      <c r="F102" s="39"/>
      <c r="G102" s="163"/>
      <c r="H102" s="72">
        <f t="shared" si="7"/>
        <v>1.419</v>
      </c>
      <c r="I102" s="74">
        <v>1.29</v>
      </c>
    </row>
    <row r="103" spans="1:9" ht="49.5" customHeight="1" x14ac:dyDescent="0.25">
      <c r="A103" s="19">
        <f>SUM(A101+1)</f>
        <v>82</v>
      </c>
      <c r="B103" s="26"/>
      <c r="C103" s="31" t="s">
        <v>203</v>
      </c>
      <c r="D103" s="45" t="s">
        <v>204</v>
      </c>
      <c r="E103" s="93" t="s">
        <v>205</v>
      </c>
      <c r="F103" s="39" t="s">
        <v>119</v>
      </c>
      <c r="G103" s="39" t="s">
        <v>14</v>
      </c>
      <c r="H103" s="72">
        <f t="shared" si="7"/>
        <v>2.431</v>
      </c>
      <c r="I103" s="74">
        <v>2.21</v>
      </c>
    </row>
    <row r="104" spans="1:9" ht="24.95" customHeight="1" x14ac:dyDescent="0.25">
      <c r="A104" s="131" t="s">
        <v>206</v>
      </c>
      <c r="B104" s="131"/>
      <c r="C104" s="131"/>
      <c r="D104" s="131"/>
      <c r="E104" s="131"/>
      <c r="F104" s="131"/>
      <c r="G104" s="131"/>
      <c r="H104" s="131"/>
      <c r="I104" s="131"/>
    </row>
    <row r="105" spans="1:9" ht="45" customHeight="1" x14ac:dyDescent="0.25">
      <c r="A105" s="19">
        <f>A103+1</f>
        <v>83</v>
      </c>
      <c r="B105" s="26"/>
      <c r="C105" s="31" t="s">
        <v>207</v>
      </c>
      <c r="D105" s="45" t="s">
        <v>208</v>
      </c>
      <c r="E105" s="93">
        <v>0.35</v>
      </c>
      <c r="F105" s="39" t="s">
        <v>209</v>
      </c>
      <c r="G105" s="39" t="s">
        <v>34</v>
      </c>
      <c r="H105" s="72">
        <f>(I105*10%)+I105</f>
        <v>2.024</v>
      </c>
      <c r="I105" s="74">
        <v>1.84</v>
      </c>
    </row>
    <row r="106" spans="1:9" ht="42" customHeight="1" x14ac:dyDescent="0.25">
      <c r="A106" s="19">
        <f>A105+1</f>
        <v>84</v>
      </c>
      <c r="B106" s="26"/>
      <c r="C106" s="31"/>
      <c r="D106" s="45" t="s">
        <v>210</v>
      </c>
      <c r="E106" s="93" t="s">
        <v>32</v>
      </c>
      <c r="F106" s="39"/>
      <c r="G106" s="39"/>
      <c r="H106" s="72">
        <f t="shared" ref="H106:H125" si="9">(I106*10%)+I106</f>
        <v>2.1229999999999998</v>
      </c>
      <c r="I106" s="74">
        <v>1.93</v>
      </c>
    </row>
    <row r="107" spans="1:9" ht="45" customHeight="1" x14ac:dyDescent="0.25">
      <c r="A107" s="19">
        <v>84</v>
      </c>
      <c r="B107" s="26"/>
      <c r="C107" s="31" t="s">
        <v>211</v>
      </c>
      <c r="D107" s="45" t="s">
        <v>212</v>
      </c>
      <c r="E107" s="93" t="s">
        <v>103</v>
      </c>
      <c r="F107" s="39" t="s">
        <v>135</v>
      </c>
      <c r="G107" s="39" t="s">
        <v>14</v>
      </c>
      <c r="H107" s="72">
        <f t="shared" si="9"/>
        <v>0.374</v>
      </c>
      <c r="I107" s="74">
        <v>0.34</v>
      </c>
    </row>
    <row r="108" spans="1:9" ht="45" customHeight="1" x14ac:dyDescent="0.25">
      <c r="A108" s="19">
        <v>85</v>
      </c>
      <c r="B108" s="26"/>
      <c r="C108" s="31" t="s">
        <v>211</v>
      </c>
      <c r="D108" s="45" t="s">
        <v>213</v>
      </c>
      <c r="E108" s="93" t="s">
        <v>103</v>
      </c>
      <c r="F108" s="39" t="s">
        <v>135</v>
      </c>
      <c r="G108" s="39" t="s">
        <v>14</v>
      </c>
      <c r="H108" s="72">
        <f t="shared" si="9"/>
        <v>0.374</v>
      </c>
      <c r="I108" s="74">
        <v>0.34</v>
      </c>
    </row>
    <row r="109" spans="1:9" ht="45" customHeight="1" x14ac:dyDescent="0.25">
      <c r="A109" s="19">
        <f t="shared" ref="A109:A125" si="10">A108+1</f>
        <v>86</v>
      </c>
      <c r="B109" s="26"/>
      <c r="C109" s="31" t="s">
        <v>214</v>
      </c>
      <c r="D109" s="35" t="s">
        <v>215</v>
      </c>
      <c r="E109" s="93" t="s">
        <v>70</v>
      </c>
      <c r="F109" s="39" t="s">
        <v>135</v>
      </c>
      <c r="G109" s="39" t="s">
        <v>14</v>
      </c>
      <c r="H109" s="72">
        <f t="shared" si="9"/>
        <v>1.2100000000000002</v>
      </c>
      <c r="I109" s="74">
        <v>1.1000000000000001</v>
      </c>
    </row>
    <row r="110" spans="1:9" ht="45" customHeight="1" x14ac:dyDescent="0.25">
      <c r="A110" s="19">
        <f t="shared" si="10"/>
        <v>87</v>
      </c>
      <c r="B110" s="26"/>
      <c r="C110" s="31"/>
      <c r="D110" s="35" t="s">
        <v>216</v>
      </c>
      <c r="E110" s="93">
        <v>0.35</v>
      </c>
      <c r="F110" s="39" t="s">
        <v>143</v>
      </c>
      <c r="G110" s="39" t="s">
        <v>14</v>
      </c>
      <c r="H110" s="72">
        <f t="shared" si="9"/>
        <v>1.2100000000000002</v>
      </c>
      <c r="I110" s="74">
        <v>1.1000000000000001</v>
      </c>
    </row>
    <row r="111" spans="1:9" ht="45" customHeight="1" x14ac:dyDescent="0.25">
      <c r="A111" s="19">
        <f t="shared" si="10"/>
        <v>88</v>
      </c>
      <c r="B111" s="26"/>
      <c r="C111" s="31" t="s">
        <v>217</v>
      </c>
      <c r="D111" s="35" t="s">
        <v>218</v>
      </c>
      <c r="E111" s="93">
        <v>0.35</v>
      </c>
      <c r="F111" s="39" t="s">
        <v>143</v>
      </c>
      <c r="G111" s="39" t="s">
        <v>14</v>
      </c>
      <c r="H111" s="72">
        <f t="shared" si="9"/>
        <v>1.2100000000000002</v>
      </c>
      <c r="I111" s="74">
        <v>1.1000000000000001</v>
      </c>
    </row>
    <row r="112" spans="1:9" ht="45" customHeight="1" x14ac:dyDescent="0.25">
      <c r="A112" s="19">
        <f t="shared" si="10"/>
        <v>89</v>
      </c>
      <c r="B112" s="26"/>
      <c r="C112" s="31" t="s">
        <v>219</v>
      </c>
      <c r="D112" s="45" t="s">
        <v>220</v>
      </c>
      <c r="E112" s="93" t="s">
        <v>122</v>
      </c>
      <c r="F112" s="39" t="s">
        <v>143</v>
      </c>
      <c r="G112" s="39" t="s">
        <v>14</v>
      </c>
      <c r="H112" s="72">
        <f t="shared" si="9"/>
        <v>1.177</v>
      </c>
      <c r="I112" s="74">
        <v>1.07</v>
      </c>
    </row>
    <row r="113" spans="1:9" ht="45" customHeight="1" x14ac:dyDescent="0.25">
      <c r="A113" s="19">
        <f t="shared" si="10"/>
        <v>90</v>
      </c>
      <c r="B113" s="26"/>
      <c r="C113" s="31" t="s">
        <v>217</v>
      </c>
      <c r="D113" s="45" t="s">
        <v>221</v>
      </c>
      <c r="E113" s="93">
        <v>0.35</v>
      </c>
      <c r="F113" s="39" t="s">
        <v>143</v>
      </c>
      <c r="G113" s="39" t="s">
        <v>14</v>
      </c>
      <c r="H113" s="72">
        <f t="shared" si="9"/>
        <v>1.177</v>
      </c>
      <c r="I113" s="74">
        <v>1.07</v>
      </c>
    </row>
    <row r="114" spans="1:9" ht="47.25" customHeight="1" x14ac:dyDescent="0.25">
      <c r="A114" s="19">
        <f t="shared" si="10"/>
        <v>91</v>
      </c>
      <c r="B114" s="26"/>
      <c r="C114" s="31" t="s">
        <v>222</v>
      </c>
      <c r="D114" s="45" t="s">
        <v>223</v>
      </c>
      <c r="E114" s="93">
        <v>0.35</v>
      </c>
      <c r="F114" s="39" t="s">
        <v>224</v>
      </c>
      <c r="G114" s="39" t="s">
        <v>14</v>
      </c>
      <c r="H114" s="72">
        <f t="shared" si="9"/>
        <v>1.4630000000000001</v>
      </c>
      <c r="I114" s="74">
        <v>1.33</v>
      </c>
    </row>
    <row r="115" spans="1:9" ht="45" customHeight="1" x14ac:dyDescent="0.25">
      <c r="A115" s="19">
        <f t="shared" si="10"/>
        <v>92</v>
      </c>
      <c r="B115" s="26"/>
      <c r="C115" s="31" t="s">
        <v>225</v>
      </c>
      <c r="D115" s="45" t="s">
        <v>226</v>
      </c>
      <c r="E115" s="93">
        <v>0.35</v>
      </c>
      <c r="F115" s="39" t="s">
        <v>152</v>
      </c>
      <c r="G115" s="39" t="s">
        <v>14</v>
      </c>
      <c r="H115" s="72">
        <f t="shared" si="9"/>
        <v>3.0799999999999996</v>
      </c>
      <c r="I115" s="74">
        <v>2.8</v>
      </c>
    </row>
    <row r="116" spans="1:9" ht="51" customHeight="1" x14ac:dyDescent="0.25">
      <c r="A116" s="19">
        <f t="shared" si="10"/>
        <v>93</v>
      </c>
      <c r="B116" s="26"/>
      <c r="C116" s="132" t="s">
        <v>227</v>
      </c>
      <c r="D116" s="45" t="s">
        <v>228</v>
      </c>
      <c r="E116" s="93" t="s">
        <v>100</v>
      </c>
      <c r="F116" s="39" t="s">
        <v>14</v>
      </c>
      <c r="G116" s="39" t="s">
        <v>14</v>
      </c>
      <c r="H116" s="72">
        <f t="shared" si="9"/>
        <v>3.3</v>
      </c>
      <c r="I116" s="74">
        <v>3</v>
      </c>
    </row>
    <row r="117" spans="1:9" ht="62.25" customHeight="1" x14ac:dyDescent="0.25">
      <c r="A117" s="19">
        <f t="shared" si="10"/>
        <v>94</v>
      </c>
      <c r="B117" s="26"/>
      <c r="C117" s="132"/>
      <c r="D117" s="45" t="s">
        <v>229</v>
      </c>
      <c r="E117" s="93" t="s">
        <v>100</v>
      </c>
      <c r="F117" s="39" t="s">
        <v>14</v>
      </c>
      <c r="G117" s="39" t="s">
        <v>14</v>
      </c>
      <c r="H117" s="72">
        <f t="shared" si="9"/>
        <v>3.718</v>
      </c>
      <c r="I117" s="74">
        <v>3.38</v>
      </c>
    </row>
    <row r="118" spans="1:9" ht="51.75" customHeight="1" x14ac:dyDescent="0.25">
      <c r="A118" s="19">
        <f t="shared" si="10"/>
        <v>95</v>
      </c>
      <c r="B118" s="26"/>
      <c r="C118" s="132"/>
      <c r="D118" s="45" t="s">
        <v>230</v>
      </c>
      <c r="E118" s="93" t="s">
        <v>100</v>
      </c>
      <c r="F118" s="39" t="s">
        <v>14</v>
      </c>
      <c r="G118" s="39" t="s">
        <v>14</v>
      </c>
      <c r="H118" s="72">
        <f t="shared" si="9"/>
        <v>3.718</v>
      </c>
      <c r="I118" s="74">
        <v>3.38</v>
      </c>
    </row>
    <row r="119" spans="1:9" ht="45" customHeight="1" x14ac:dyDescent="0.25">
      <c r="A119" s="19">
        <f t="shared" si="10"/>
        <v>96</v>
      </c>
      <c r="B119" s="26"/>
      <c r="C119" s="31" t="s">
        <v>231</v>
      </c>
      <c r="D119" s="45" t="s">
        <v>232</v>
      </c>
      <c r="E119" s="93">
        <v>0.35</v>
      </c>
      <c r="F119" s="39" t="s">
        <v>143</v>
      </c>
      <c r="G119" s="39" t="s">
        <v>14</v>
      </c>
      <c r="H119" s="72">
        <f t="shared" si="9"/>
        <v>1.2429999999999999</v>
      </c>
      <c r="I119" s="74">
        <v>1.1299999999999999</v>
      </c>
    </row>
    <row r="120" spans="1:9" ht="45" customHeight="1" x14ac:dyDescent="0.25">
      <c r="A120" s="19">
        <f t="shared" si="10"/>
        <v>97</v>
      </c>
      <c r="B120" s="26"/>
      <c r="C120" s="31" t="s">
        <v>233</v>
      </c>
      <c r="D120" s="45" t="s">
        <v>234</v>
      </c>
      <c r="E120" s="93">
        <v>0.35</v>
      </c>
      <c r="F120" s="39" t="s">
        <v>209</v>
      </c>
      <c r="G120" s="39" t="s">
        <v>34</v>
      </c>
      <c r="H120" s="72">
        <f t="shared" si="9"/>
        <v>1.9359999999999999</v>
      </c>
      <c r="I120" s="74">
        <v>1.76</v>
      </c>
    </row>
    <row r="121" spans="1:9" ht="45" customHeight="1" x14ac:dyDescent="0.25">
      <c r="A121" s="19">
        <f t="shared" si="10"/>
        <v>98</v>
      </c>
      <c r="B121" s="26"/>
      <c r="C121" s="31" t="s">
        <v>235</v>
      </c>
      <c r="D121" s="45" t="s">
        <v>236</v>
      </c>
      <c r="E121" s="93" t="s">
        <v>103</v>
      </c>
      <c r="F121" s="39" t="s">
        <v>135</v>
      </c>
      <c r="G121" s="39" t="s">
        <v>14</v>
      </c>
      <c r="H121" s="72">
        <f t="shared" si="9"/>
        <v>0.32999999999999996</v>
      </c>
      <c r="I121" s="74">
        <v>0.3</v>
      </c>
    </row>
    <row r="122" spans="1:9" ht="45" customHeight="1" x14ac:dyDescent="0.25">
      <c r="A122" s="19">
        <f t="shared" si="10"/>
        <v>99</v>
      </c>
      <c r="B122" s="26"/>
      <c r="C122" s="31" t="s">
        <v>237</v>
      </c>
      <c r="D122" s="45" t="s">
        <v>238</v>
      </c>
      <c r="E122" s="93">
        <v>0.35</v>
      </c>
      <c r="F122" s="39" t="s">
        <v>143</v>
      </c>
      <c r="G122" s="39" t="s">
        <v>14</v>
      </c>
      <c r="H122" s="72">
        <f t="shared" si="9"/>
        <v>1.133</v>
      </c>
      <c r="I122" s="74">
        <v>1.03</v>
      </c>
    </row>
    <row r="123" spans="1:9" ht="48.75" customHeight="1" x14ac:dyDescent="0.25">
      <c r="A123" s="19">
        <f t="shared" si="10"/>
        <v>100</v>
      </c>
      <c r="B123" s="26"/>
      <c r="C123" s="31" t="s">
        <v>239</v>
      </c>
      <c r="D123" s="45" t="s">
        <v>240</v>
      </c>
      <c r="E123" s="93">
        <v>0.35</v>
      </c>
      <c r="F123" s="39" t="s">
        <v>143</v>
      </c>
      <c r="G123" s="39" t="s">
        <v>14</v>
      </c>
      <c r="H123" s="72">
        <f t="shared" si="9"/>
        <v>1.2100000000000002</v>
      </c>
      <c r="I123" s="74">
        <v>1.1000000000000001</v>
      </c>
    </row>
    <row r="124" spans="1:9" ht="57" customHeight="1" x14ac:dyDescent="0.25">
      <c r="A124" s="19">
        <f t="shared" si="10"/>
        <v>101</v>
      </c>
      <c r="B124" s="26"/>
      <c r="C124" s="31" t="s">
        <v>241</v>
      </c>
      <c r="D124" s="45" t="s">
        <v>242</v>
      </c>
      <c r="E124" s="93">
        <v>0.35</v>
      </c>
      <c r="F124" s="39" t="s">
        <v>224</v>
      </c>
      <c r="G124" s="39" t="s">
        <v>14</v>
      </c>
      <c r="H124" s="72">
        <f t="shared" si="9"/>
        <v>1.419</v>
      </c>
      <c r="I124" s="74">
        <v>1.29</v>
      </c>
    </row>
    <row r="125" spans="1:9" ht="57.75" customHeight="1" x14ac:dyDescent="0.25">
      <c r="A125" s="19">
        <f t="shared" si="10"/>
        <v>102</v>
      </c>
      <c r="B125" s="26"/>
      <c r="C125" s="31" t="s">
        <v>243</v>
      </c>
      <c r="D125" s="45" t="s">
        <v>244</v>
      </c>
      <c r="E125" s="93">
        <v>0.35</v>
      </c>
      <c r="F125" s="39" t="s">
        <v>152</v>
      </c>
      <c r="G125" s="39" t="s">
        <v>14</v>
      </c>
      <c r="H125" s="72">
        <f t="shared" si="9"/>
        <v>2.673</v>
      </c>
      <c r="I125" s="74">
        <v>2.4300000000000002</v>
      </c>
    </row>
    <row r="126" spans="1:9" ht="24.95" customHeight="1" x14ac:dyDescent="0.25">
      <c r="A126" s="131" t="s">
        <v>245</v>
      </c>
      <c r="B126" s="131"/>
      <c r="C126" s="131"/>
      <c r="D126" s="131"/>
      <c r="E126" s="131"/>
      <c r="F126" s="131"/>
      <c r="G126" s="131"/>
      <c r="H126" s="131"/>
      <c r="I126" s="131"/>
    </row>
    <row r="127" spans="1:9" ht="51.75" customHeight="1" x14ac:dyDescent="0.25">
      <c r="A127" s="19">
        <f>A125+1</f>
        <v>103</v>
      </c>
      <c r="B127" s="26"/>
      <c r="C127" s="31" t="s">
        <v>246</v>
      </c>
      <c r="D127" s="45" t="s">
        <v>247</v>
      </c>
      <c r="E127" s="96" t="s">
        <v>122</v>
      </c>
      <c r="F127" s="39" t="s">
        <v>44</v>
      </c>
      <c r="G127" s="39" t="s">
        <v>34</v>
      </c>
      <c r="H127" s="72">
        <f>(I127*10%)+I127</f>
        <v>2.75</v>
      </c>
      <c r="I127" s="74">
        <v>2.5</v>
      </c>
    </row>
    <row r="128" spans="1:9" ht="50.25" customHeight="1" x14ac:dyDescent="0.25">
      <c r="A128" s="19">
        <f>A127+1</f>
        <v>104</v>
      </c>
      <c r="B128" s="26"/>
      <c r="C128" s="31" t="s">
        <v>248</v>
      </c>
      <c r="D128" s="45" t="s">
        <v>249</v>
      </c>
      <c r="E128" s="93" t="s">
        <v>122</v>
      </c>
      <c r="F128" s="39" t="s">
        <v>250</v>
      </c>
      <c r="G128" s="39" t="s">
        <v>34</v>
      </c>
      <c r="H128" s="72">
        <f t="shared" ref="H128:H135" si="11">(I128*10%)+I128</f>
        <v>2.024</v>
      </c>
      <c r="I128" s="74">
        <v>1.84</v>
      </c>
    </row>
    <row r="129" spans="1:9" ht="50.25" customHeight="1" x14ac:dyDescent="0.25">
      <c r="A129" s="19">
        <f t="shared" ref="A129:A135" si="12">A128+1</f>
        <v>105</v>
      </c>
      <c r="B129" s="26"/>
      <c r="C129" s="31" t="s">
        <v>251</v>
      </c>
      <c r="D129" s="45" t="s">
        <v>252</v>
      </c>
      <c r="E129" s="93" t="s">
        <v>122</v>
      </c>
      <c r="F129" s="39" t="s">
        <v>250</v>
      </c>
      <c r="G129" s="39" t="s">
        <v>34</v>
      </c>
      <c r="H129" s="72">
        <f t="shared" si="11"/>
        <v>2.024</v>
      </c>
      <c r="I129" s="74">
        <v>1.84</v>
      </c>
    </row>
    <row r="130" spans="1:9" ht="45" customHeight="1" x14ac:dyDescent="0.25">
      <c r="A130" s="19">
        <f t="shared" si="12"/>
        <v>106</v>
      </c>
      <c r="B130" s="26"/>
      <c r="C130" s="31" t="s">
        <v>253</v>
      </c>
      <c r="D130" s="45" t="s">
        <v>254</v>
      </c>
      <c r="E130" s="93">
        <v>0.35</v>
      </c>
      <c r="F130" s="39" t="s">
        <v>250</v>
      </c>
      <c r="G130" s="39" t="s">
        <v>34</v>
      </c>
      <c r="H130" s="72">
        <f t="shared" si="11"/>
        <v>2.024</v>
      </c>
      <c r="I130" s="74">
        <v>1.84</v>
      </c>
    </row>
    <row r="131" spans="1:9" ht="51" customHeight="1" x14ac:dyDescent="0.25">
      <c r="A131" s="19">
        <f t="shared" si="12"/>
        <v>107</v>
      </c>
      <c r="B131" s="26"/>
      <c r="C131" s="132" t="s">
        <v>255</v>
      </c>
      <c r="D131" s="45" t="s">
        <v>256</v>
      </c>
      <c r="E131" s="93">
        <v>0.35</v>
      </c>
      <c r="F131" s="39" t="s">
        <v>250</v>
      </c>
      <c r="G131" s="39" t="s">
        <v>34</v>
      </c>
      <c r="H131" s="72">
        <f t="shared" si="11"/>
        <v>2.024</v>
      </c>
      <c r="I131" s="74">
        <v>1.84</v>
      </c>
    </row>
    <row r="132" spans="1:9" ht="48" customHeight="1" x14ac:dyDescent="0.25">
      <c r="A132" s="19">
        <f t="shared" si="12"/>
        <v>108</v>
      </c>
      <c r="B132" s="26"/>
      <c r="C132" s="132"/>
      <c r="D132" s="45" t="s">
        <v>257</v>
      </c>
      <c r="E132" s="93">
        <v>0.35</v>
      </c>
      <c r="F132" s="39" t="s">
        <v>250</v>
      </c>
      <c r="G132" s="39" t="s">
        <v>34</v>
      </c>
      <c r="H132" s="72">
        <f t="shared" si="11"/>
        <v>2.673</v>
      </c>
      <c r="I132" s="74">
        <v>2.4300000000000002</v>
      </c>
    </row>
    <row r="133" spans="1:9" ht="50.25" customHeight="1" x14ac:dyDescent="0.25">
      <c r="A133" s="19">
        <f t="shared" si="12"/>
        <v>109</v>
      </c>
      <c r="B133" s="26"/>
      <c r="C133" s="132"/>
      <c r="D133" s="45" t="s">
        <v>258</v>
      </c>
      <c r="E133" s="93">
        <v>0.35</v>
      </c>
      <c r="F133" s="39" t="s">
        <v>250</v>
      </c>
      <c r="G133" s="39" t="s">
        <v>34</v>
      </c>
      <c r="H133" s="72">
        <f t="shared" si="11"/>
        <v>2.75</v>
      </c>
      <c r="I133" s="74">
        <v>2.5</v>
      </c>
    </row>
    <row r="134" spans="1:9" ht="45" customHeight="1" x14ac:dyDescent="0.25">
      <c r="A134" s="19">
        <f t="shared" si="12"/>
        <v>110</v>
      </c>
      <c r="B134" s="26"/>
      <c r="C134" s="31" t="s">
        <v>259</v>
      </c>
      <c r="D134" s="45" t="s">
        <v>260</v>
      </c>
      <c r="E134" s="93">
        <v>0.35</v>
      </c>
      <c r="F134" s="39" t="s">
        <v>250</v>
      </c>
      <c r="G134" s="39" t="s">
        <v>34</v>
      </c>
      <c r="H134" s="72">
        <f t="shared" si="11"/>
        <v>1.056</v>
      </c>
      <c r="I134" s="74">
        <v>0.96</v>
      </c>
    </row>
    <row r="135" spans="1:9" ht="45" customHeight="1" x14ac:dyDescent="0.25">
      <c r="A135" s="19">
        <f t="shared" si="12"/>
        <v>111</v>
      </c>
      <c r="B135" s="26"/>
      <c r="C135" s="31" t="s">
        <v>261</v>
      </c>
      <c r="D135" s="45" t="s">
        <v>262</v>
      </c>
      <c r="E135" s="93">
        <v>0.35</v>
      </c>
      <c r="F135" s="39" t="s">
        <v>263</v>
      </c>
      <c r="G135" s="39" t="s">
        <v>14</v>
      </c>
      <c r="H135" s="72">
        <f t="shared" si="11"/>
        <v>2.508</v>
      </c>
      <c r="I135" s="74">
        <v>2.2799999999999998</v>
      </c>
    </row>
    <row r="136" spans="1:9" ht="24.95" customHeight="1" x14ac:dyDescent="0.25">
      <c r="A136" s="7" t="s">
        <v>2</v>
      </c>
      <c r="B136" s="133" t="s">
        <v>3</v>
      </c>
      <c r="C136" s="133"/>
      <c r="D136" s="7" t="s">
        <v>4</v>
      </c>
      <c r="E136" s="7" t="s">
        <v>5</v>
      </c>
      <c r="F136" s="7" t="s">
        <v>6</v>
      </c>
      <c r="G136" s="8" t="s">
        <v>7</v>
      </c>
      <c r="H136" s="9" t="s">
        <v>8</v>
      </c>
      <c r="I136" s="10" t="s">
        <v>9</v>
      </c>
    </row>
    <row r="137" spans="1:9" ht="49.5" customHeight="1" x14ac:dyDescent="0.25">
      <c r="A137" s="19">
        <f>A135+1</f>
        <v>112</v>
      </c>
      <c r="B137" s="26"/>
      <c r="C137" s="31" t="s">
        <v>264</v>
      </c>
      <c r="D137" s="73" t="s">
        <v>265</v>
      </c>
      <c r="E137" s="93" t="s">
        <v>122</v>
      </c>
      <c r="F137" s="39" t="s">
        <v>263</v>
      </c>
      <c r="G137" s="39" t="s">
        <v>14</v>
      </c>
      <c r="H137" s="72">
        <f>(I137*10%)+I137</f>
        <v>2.4969999999999999</v>
      </c>
      <c r="I137" s="74">
        <v>2.27</v>
      </c>
    </row>
    <row r="138" spans="1:9" ht="45" customHeight="1" x14ac:dyDescent="0.25">
      <c r="A138" s="19">
        <f t="shared" ref="A138:A143" si="13">A137+1</f>
        <v>113</v>
      </c>
      <c r="B138" s="26"/>
      <c r="C138" s="31" t="s">
        <v>266</v>
      </c>
      <c r="D138" s="45" t="s">
        <v>267</v>
      </c>
      <c r="E138" s="93" t="s">
        <v>122</v>
      </c>
      <c r="F138" s="39" t="s">
        <v>263</v>
      </c>
      <c r="G138" s="39" t="s">
        <v>14</v>
      </c>
      <c r="H138" s="72">
        <f t="shared" ref="H138:H145" si="14">(I138*10%)+I138</f>
        <v>2.508</v>
      </c>
      <c r="I138" s="74">
        <v>2.2799999999999998</v>
      </c>
    </row>
    <row r="139" spans="1:9" ht="45" customHeight="1" x14ac:dyDescent="0.25">
      <c r="A139" s="19">
        <f t="shared" si="13"/>
        <v>114</v>
      </c>
      <c r="B139" s="26"/>
      <c r="C139" s="31" t="s">
        <v>268</v>
      </c>
      <c r="D139" s="45" t="s">
        <v>269</v>
      </c>
      <c r="E139" s="93" t="s">
        <v>122</v>
      </c>
      <c r="F139" s="39" t="s">
        <v>263</v>
      </c>
      <c r="G139" s="39" t="s">
        <v>14</v>
      </c>
      <c r="H139" s="72">
        <f t="shared" si="14"/>
        <v>2.508</v>
      </c>
      <c r="I139" s="74">
        <v>2.2799999999999998</v>
      </c>
    </row>
    <row r="140" spans="1:9" ht="42" customHeight="1" x14ac:dyDescent="0.25">
      <c r="A140" s="19">
        <f t="shared" si="13"/>
        <v>115</v>
      </c>
      <c r="B140" s="134"/>
      <c r="C140" s="44" t="s">
        <v>270</v>
      </c>
      <c r="D140" s="45" t="s">
        <v>271</v>
      </c>
      <c r="E140" s="93" t="s">
        <v>272</v>
      </c>
      <c r="F140" s="163" t="s">
        <v>14</v>
      </c>
      <c r="G140" s="163" t="s">
        <v>14</v>
      </c>
      <c r="H140" s="72">
        <f t="shared" si="14"/>
        <v>0</v>
      </c>
      <c r="I140" s="74">
        <v>0</v>
      </c>
    </row>
    <row r="141" spans="1:9" ht="48.75" customHeight="1" x14ac:dyDescent="0.25">
      <c r="A141" s="19">
        <f t="shared" si="13"/>
        <v>116</v>
      </c>
      <c r="B141" s="134"/>
      <c r="C141" s="44"/>
      <c r="D141" s="45" t="s">
        <v>271</v>
      </c>
      <c r="E141" s="93" t="s">
        <v>273</v>
      </c>
      <c r="F141" s="163"/>
      <c r="G141" s="163"/>
      <c r="H141" s="72">
        <f t="shared" si="14"/>
        <v>18.612000000000002</v>
      </c>
      <c r="I141" s="74">
        <v>16.920000000000002</v>
      </c>
    </row>
    <row r="142" spans="1:9" ht="45" customHeight="1" x14ac:dyDescent="0.25">
      <c r="A142" s="19">
        <f t="shared" si="13"/>
        <v>117</v>
      </c>
      <c r="B142" s="134"/>
      <c r="C142" s="44"/>
      <c r="D142" s="45" t="s">
        <v>271</v>
      </c>
      <c r="E142" s="93" t="s">
        <v>274</v>
      </c>
      <c r="F142" s="163"/>
      <c r="G142" s="163"/>
      <c r="H142" s="72">
        <f t="shared" si="14"/>
        <v>24.265999999999998</v>
      </c>
      <c r="I142" s="74">
        <v>22.06</v>
      </c>
    </row>
    <row r="143" spans="1:9" ht="42.75" customHeight="1" x14ac:dyDescent="0.25">
      <c r="A143" s="19">
        <f t="shared" si="13"/>
        <v>118</v>
      </c>
      <c r="B143" s="134"/>
      <c r="C143" s="44"/>
      <c r="D143" s="45" t="s">
        <v>271</v>
      </c>
      <c r="E143" s="93" t="s">
        <v>275</v>
      </c>
      <c r="F143" s="163"/>
      <c r="G143" s="163"/>
      <c r="H143" s="72">
        <f t="shared" si="14"/>
        <v>27.907</v>
      </c>
      <c r="I143" s="74">
        <v>25.37</v>
      </c>
    </row>
    <row r="144" spans="1:9" ht="49.5" customHeight="1" x14ac:dyDescent="0.25">
      <c r="A144" s="19">
        <v>121</v>
      </c>
      <c r="B144" s="134"/>
      <c r="C144" s="44"/>
      <c r="D144" s="45" t="s">
        <v>276</v>
      </c>
      <c r="E144" s="93" t="s">
        <v>277</v>
      </c>
      <c r="F144" s="163"/>
      <c r="G144" s="163"/>
      <c r="H144" s="72">
        <f t="shared" si="14"/>
        <v>29.931000000000001</v>
      </c>
      <c r="I144" s="74">
        <v>27.21</v>
      </c>
    </row>
    <row r="145" spans="1:9" ht="45" customHeight="1" x14ac:dyDescent="0.25">
      <c r="A145" s="19">
        <f>A143+1</f>
        <v>119</v>
      </c>
      <c r="B145" s="134"/>
      <c r="C145" s="44"/>
      <c r="D145" s="45" t="s">
        <v>278</v>
      </c>
      <c r="E145" s="93" t="s">
        <v>277</v>
      </c>
      <c r="F145" s="163"/>
      <c r="G145" s="163"/>
      <c r="H145" s="72">
        <f t="shared" si="14"/>
        <v>32.362000000000002</v>
      </c>
      <c r="I145" s="74">
        <v>29.42</v>
      </c>
    </row>
    <row r="146" spans="1:9" ht="24.95" customHeight="1" x14ac:dyDescent="0.25">
      <c r="A146" s="131" t="s">
        <v>279</v>
      </c>
      <c r="B146" s="131"/>
      <c r="C146" s="131"/>
      <c r="D146" s="131"/>
      <c r="E146" s="131"/>
      <c r="F146" s="131"/>
      <c r="G146" s="131"/>
      <c r="H146" s="131"/>
      <c r="I146" s="131"/>
    </row>
    <row r="147" spans="1:9" ht="47.25" customHeight="1" x14ac:dyDescent="0.25">
      <c r="A147" s="19">
        <f>A145+1</f>
        <v>120</v>
      </c>
      <c r="B147" s="26"/>
      <c r="C147" s="31" t="s">
        <v>280</v>
      </c>
      <c r="D147" s="45" t="s">
        <v>281</v>
      </c>
      <c r="E147" s="93" t="s">
        <v>70</v>
      </c>
      <c r="F147" s="39" t="s">
        <v>282</v>
      </c>
      <c r="G147" s="39" t="s">
        <v>34</v>
      </c>
      <c r="H147" s="72">
        <f>(I147*10%)+I147</f>
        <v>4.8620000000000001</v>
      </c>
      <c r="I147" s="74">
        <v>4.42</v>
      </c>
    </row>
    <row r="148" spans="1:9" ht="45" customHeight="1" x14ac:dyDescent="0.25">
      <c r="A148" s="19">
        <f>A147+1</f>
        <v>121</v>
      </c>
      <c r="B148" s="26"/>
      <c r="C148" s="31" t="s">
        <v>283</v>
      </c>
      <c r="D148" s="45" t="s">
        <v>284</v>
      </c>
      <c r="E148" s="93">
        <v>0.5</v>
      </c>
      <c r="F148" s="39" t="s">
        <v>97</v>
      </c>
      <c r="G148" s="39" t="s">
        <v>14</v>
      </c>
      <c r="H148" s="72">
        <f>(I148*10%)+I148</f>
        <v>0.82499999999999996</v>
      </c>
      <c r="I148" s="74">
        <v>0.75</v>
      </c>
    </row>
    <row r="149" spans="1:9" ht="41.25" customHeight="1" x14ac:dyDescent="0.25">
      <c r="A149" s="19">
        <f>A148+1</f>
        <v>122</v>
      </c>
      <c r="B149" s="26"/>
      <c r="C149" s="31" t="s">
        <v>285</v>
      </c>
      <c r="D149" s="45" t="s">
        <v>286</v>
      </c>
      <c r="E149" s="93">
        <v>0.35</v>
      </c>
      <c r="F149" s="39" t="s">
        <v>287</v>
      </c>
      <c r="G149" s="39" t="s">
        <v>14</v>
      </c>
      <c r="H149" s="72">
        <f>(I149*10%)+I149</f>
        <v>4.6859999999999999</v>
      </c>
      <c r="I149" s="74">
        <v>4.26</v>
      </c>
    </row>
    <row r="150" spans="1:9" ht="24.95" customHeight="1" x14ac:dyDescent="0.25">
      <c r="A150" s="131" t="s">
        <v>288</v>
      </c>
      <c r="B150" s="131"/>
      <c r="C150" s="131"/>
      <c r="D150" s="131"/>
      <c r="E150" s="131"/>
      <c r="F150" s="131"/>
      <c r="G150" s="131"/>
      <c r="H150" s="131"/>
      <c r="I150" s="131"/>
    </row>
    <row r="151" spans="1:9" ht="36" customHeight="1" x14ac:dyDescent="0.25">
      <c r="A151" s="19">
        <f>SUM(A149+1)</f>
        <v>123</v>
      </c>
      <c r="B151" s="139"/>
      <c r="C151" s="132" t="s">
        <v>289</v>
      </c>
      <c r="D151" s="136" t="s">
        <v>290</v>
      </c>
      <c r="E151" s="93" t="s">
        <v>291</v>
      </c>
      <c r="F151" s="163" t="s">
        <v>14</v>
      </c>
      <c r="G151" s="163" t="s">
        <v>14</v>
      </c>
      <c r="H151" s="72">
        <f>(I151*10%)+I151</f>
        <v>13.354000000000001</v>
      </c>
      <c r="I151" s="74">
        <v>12.14</v>
      </c>
    </row>
    <row r="152" spans="1:9" ht="43.5" customHeight="1" x14ac:dyDescent="0.25">
      <c r="A152" s="19">
        <f>A151+1</f>
        <v>124</v>
      </c>
      <c r="B152" s="139"/>
      <c r="C152" s="132"/>
      <c r="D152" s="136"/>
      <c r="E152" s="93" t="s">
        <v>292</v>
      </c>
      <c r="F152" s="163"/>
      <c r="G152" s="163"/>
      <c r="H152" s="72">
        <f>(I152*10%)+I152</f>
        <v>14.959999999999999</v>
      </c>
      <c r="I152" s="74">
        <v>13.6</v>
      </c>
    </row>
    <row r="153" spans="1:9" ht="36" customHeight="1" x14ac:dyDescent="0.25">
      <c r="A153" s="19">
        <f>A152+1</f>
        <v>125</v>
      </c>
      <c r="B153" s="46"/>
      <c r="C153" s="31" t="s">
        <v>293</v>
      </c>
      <c r="D153" s="45" t="s">
        <v>294</v>
      </c>
      <c r="E153" s="93"/>
      <c r="F153" s="39" t="s">
        <v>14</v>
      </c>
      <c r="G153" s="39" t="s">
        <v>14</v>
      </c>
      <c r="H153" s="72">
        <f>(I153*10%)+I153</f>
        <v>6.4789999999999992</v>
      </c>
      <c r="I153" s="74">
        <v>5.89</v>
      </c>
    </row>
    <row r="154" spans="1:9" ht="24.95" customHeight="1" x14ac:dyDescent="0.25">
      <c r="A154" s="131" t="s">
        <v>295</v>
      </c>
      <c r="B154" s="131"/>
      <c r="C154" s="131"/>
      <c r="D154" s="131"/>
      <c r="E154" s="131"/>
      <c r="F154" s="131"/>
      <c r="G154" s="131"/>
      <c r="H154" s="131"/>
      <c r="I154" s="131"/>
    </row>
    <row r="155" spans="1:9" ht="50.25" customHeight="1" x14ac:dyDescent="0.25">
      <c r="A155" s="19">
        <f>A153+1</f>
        <v>126</v>
      </c>
      <c r="B155" s="46"/>
      <c r="C155" s="31" t="s">
        <v>296</v>
      </c>
      <c r="D155" s="45" t="s">
        <v>297</v>
      </c>
      <c r="E155" s="93" t="s">
        <v>298</v>
      </c>
      <c r="F155" s="39" t="s">
        <v>14</v>
      </c>
      <c r="G155" s="39" t="s">
        <v>14</v>
      </c>
      <c r="H155" s="72">
        <f>(I155*10%)+I155</f>
        <v>10.119999999999999</v>
      </c>
      <c r="I155" s="74">
        <v>9.1999999999999993</v>
      </c>
    </row>
    <row r="156" spans="1:9" ht="45" customHeight="1" x14ac:dyDescent="0.25">
      <c r="A156" s="19">
        <v>127</v>
      </c>
      <c r="B156" s="46"/>
      <c r="C156" s="31" t="s">
        <v>299</v>
      </c>
      <c r="D156" s="45" t="s">
        <v>300</v>
      </c>
      <c r="E156" s="93" t="s">
        <v>85</v>
      </c>
      <c r="F156" s="39" t="s">
        <v>14</v>
      </c>
      <c r="G156" s="39" t="s">
        <v>14</v>
      </c>
      <c r="H156" s="72">
        <f t="shared" ref="H156:H161" si="15">(I156*10%)+I156</f>
        <v>26.696999999999999</v>
      </c>
      <c r="I156" s="74">
        <v>24.27</v>
      </c>
    </row>
    <row r="157" spans="1:9" ht="43.5" customHeight="1" x14ac:dyDescent="0.25">
      <c r="A157" s="19">
        <f>A156+1</f>
        <v>128</v>
      </c>
      <c r="B157" s="46"/>
      <c r="C157" s="31" t="s">
        <v>301</v>
      </c>
      <c r="D157" s="45" t="s">
        <v>302</v>
      </c>
      <c r="E157" s="93" t="s">
        <v>70</v>
      </c>
      <c r="F157" s="39" t="s">
        <v>14</v>
      </c>
      <c r="G157" s="39" t="s">
        <v>14</v>
      </c>
      <c r="H157" s="72">
        <f t="shared" si="15"/>
        <v>35.585000000000001</v>
      </c>
      <c r="I157" s="74">
        <v>32.35</v>
      </c>
    </row>
    <row r="158" spans="1:9" ht="40.5" customHeight="1" x14ac:dyDescent="0.25">
      <c r="A158" s="19">
        <f>A157+1</f>
        <v>129</v>
      </c>
      <c r="B158" s="46"/>
      <c r="C158" s="31" t="s">
        <v>296</v>
      </c>
      <c r="D158" s="45" t="s">
        <v>303</v>
      </c>
      <c r="E158" s="93" t="s">
        <v>70</v>
      </c>
      <c r="F158" s="39" t="s">
        <v>14</v>
      </c>
      <c r="G158" s="39" t="s">
        <v>14</v>
      </c>
      <c r="H158" s="72">
        <f t="shared" si="15"/>
        <v>1.2100000000000002</v>
      </c>
      <c r="I158" s="74">
        <v>1.1000000000000001</v>
      </c>
    </row>
    <row r="159" spans="1:9" ht="44.25" customHeight="1" x14ac:dyDescent="0.25">
      <c r="A159" s="19">
        <f>A158+1</f>
        <v>130</v>
      </c>
      <c r="B159" s="46"/>
      <c r="C159" s="31" t="s">
        <v>304</v>
      </c>
      <c r="D159" s="45" t="s">
        <v>357</v>
      </c>
      <c r="E159" s="93" t="s">
        <v>70</v>
      </c>
      <c r="F159" s="39" t="s">
        <v>14</v>
      </c>
      <c r="G159" s="39" t="s">
        <v>14</v>
      </c>
      <c r="H159" s="72">
        <f t="shared" si="15"/>
        <v>0.60500000000000009</v>
      </c>
      <c r="I159" s="74">
        <v>0.55000000000000004</v>
      </c>
    </row>
    <row r="160" spans="1:9" ht="51.75" customHeight="1" x14ac:dyDescent="0.25">
      <c r="A160" s="19">
        <f>A159+1</f>
        <v>131</v>
      </c>
      <c r="B160" s="46"/>
      <c r="C160" s="31" t="s">
        <v>306</v>
      </c>
      <c r="D160" s="45" t="s">
        <v>358</v>
      </c>
      <c r="E160" s="93" t="s">
        <v>70</v>
      </c>
      <c r="F160" s="39" t="s">
        <v>14</v>
      </c>
      <c r="G160" s="39" t="s">
        <v>14</v>
      </c>
      <c r="H160" s="72">
        <f t="shared" si="15"/>
        <v>0.60500000000000009</v>
      </c>
      <c r="I160" s="74">
        <v>0.55000000000000004</v>
      </c>
    </row>
    <row r="161" spans="1:9" ht="40.5" customHeight="1" x14ac:dyDescent="0.25">
      <c r="A161" s="19">
        <f>A160+1</f>
        <v>132</v>
      </c>
      <c r="B161" s="47"/>
      <c r="C161" s="47" t="s">
        <v>308</v>
      </c>
      <c r="D161" s="48" t="s">
        <v>309</v>
      </c>
      <c r="E161" s="47"/>
      <c r="F161" s="47" t="s">
        <v>14</v>
      </c>
      <c r="G161" s="47" t="s">
        <v>14</v>
      </c>
      <c r="H161" s="72">
        <f t="shared" si="15"/>
        <v>46.112000000000002</v>
      </c>
      <c r="I161" s="74">
        <v>41.92</v>
      </c>
    </row>
    <row r="162" spans="1:9" ht="24.95" customHeight="1" x14ac:dyDescent="0.25">
      <c r="A162" s="131" t="s">
        <v>310</v>
      </c>
      <c r="B162" s="131"/>
      <c r="C162" s="131"/>
      <c r="D162" s="131"/>
      <c r="E162" s="131"/>
      <c r="F162" s="131"/>
      <c r="G162" s="131"/>
      <c r="H162" s="131"/>
      <c r="I162" s="131"/>
    </row>
    <row r="163" spans="1:9" ht="46.5" customHeight="1" x14ac:dyDescent="0.25">
      <c r="A163" s="19">
        <f>SUM(A161+1)</f>
        <v>133</v>
      </c>
      <c r="B163" s="26"/>
      <c r="C163" s="31" t="s">
        <v>311</v>
      </c>
      <c r="D163" s="45" t="s">
        <v>312</v>
      </c>
      <c r="E163" s="93" t="s">
        <v>313</v>
      </c>
      <c r="F163" s="93" t="s">
        <v>314</v>
      </c>
      <c r="G163" s="94" t="s">
        <v>315</v>
      </c>
      <c r="H163" s="72">
        <f t="shared" ref="H163:H168" si="16">(I163*10%)+I163</f>
        <v>8.4919999999999991</v>
      </c>
      <c r="I163" s="74">
        <v>7.72</v>
      </c>
    </row>
    <row r="164" spans="1:9" ht="44.25" customHeight="1" x14ac:dyDescent="0.25">
      <c r="A164" s="19">
        <f>A163+1</f>
        <v>134</v>
      </c>
      <c r="B164" s="26"/>
      <c r="C164" s="31" t="s">
        <v>316</v>
      </c>
      <c r="D164" s="45" t="s">
        <v>317</v>
      </c>
      <c r="E164" s="97" t="s">
        <v>318</v>
      </c>
      <c r="F164" s="93" t="s">
        <v>315</v>
      </c>
      <c r="G164" s="94" t="s">
        <v>14</v>
      </c>
      <c r="H164" s="72">
        <f t="shared" si="16"/>
        <v>23.1</v>
      </c>
      <c r="I164" s="74">
        <v>21</v>
      </c>
    </row>
    <row r="165" spans="1:9" ht="49.5" customHeight="1" x14ac:dyDescent="0.25">
      <c r="A165" s="19">
        <f>A164+1</f>
        <v>135</v>
      </c>
      <c r="B165" s="26"/>
      <c r="C165" s="31" t="s">
        <v>319</v>
      </c>
      <c r="D165" s="45" t="s">
        <v>320</v>
      </c>
      <c r="E165" s="97" t="s">
        <v>318</v>
      </c>
      <c r="F165" s="93" t="s">
        <v>315</v>
      </c>
      <c r="G165" s="94" t="s">
        <v>14</v>
      </c>
      <c r="H165" s="72">
        <f t="shared" si="16"/>
        <v>60.664999999999999</v>
      </c>
      <c r="I165" s="74">
        <v>55.15</v>
      </c>
    </row>
    <row r="166" spans="1:9" ht="43.5" customHeight="1" x14ac:dyDescent="0.25">
      <c r="A166" s="19">
        <f>A165+1</f>
        <v>136</v>
      </c>
      <c r="B166" s="26"/>
      <c r="C166" s="31" t="s">
        <v>321</v>
      </c>
      <c r="D166" s="45" t="s">
        <v>322</v>
      </c>
      <c r="E166" s="97" t="s">
        <v>318</v>
      </c>
      <c r="F166" s="93" t="s">
        <v>315</v>
      </c>
      <c r="G166" s="94" t="s">
        <v>14</v>
      </c>
      <c r="H166" s="72">
        <f t="shared" si="16"/>
        <v>60.664999999999999</v>
      </c>
      <c r="I166" s="74">
        <v>55.15</v>
      </c>
    </row>
    <row r="167" spans="1:9" ht="53.25" customHeight="1" x14ac:dyDescent="0.25">
      <c r="A167" s="19">
        <f>A166+1</f>
        <v>137</v>
      </c>
      <c r="B167" s="26"/>
      <c r="C167" s="31" t="s">
        <v>323</v>
      </c>
      <c r="D167" s="35" t="s">
        <v>324</v>
      </c>
      <c r="E167" s="97" t="s">
        <v>318</v>
      </c>
      <c r="F167" s="93" t="s">
        <v>325</v>
      </c>
      <c r="G167" s="94" t="s">
        <v>14</v>
      </c>
      <c r="H167" s="72">
        <f t="shared" si="16"/>
        <v>5.665</v>
      </c>
      <c r="I167" s="74">
        <v>5.15</v>
      </c>
    </row>
    <row r="168" spans="1:9" ht="51.75" customHeight="1" x14ac:dyDescent="0.25">
      <c r="A168" s="19">
        <f>A167+1</f>
        <v>138</v>
      </c>
      <c r="B168" s="26"/>
      <c r="C168" s="31" t="s">
        <v>326</v>
      </c>
      <c r="D168" s="35" t="s">
        <v>327</v>
      </c>
      <c r="E168" s="97" t="s">
        <v>318</v>
      </c>
      <c r="F168" s="93" t="s">
        <v>175</v>
      </c>
      <c r="G168" s="94" t="s">
        <v>14</v>
      </c>
      <c r="H168" s="72">
        <f t="shared" si="16"/>
        <v>3.63</v>
      </c>
      <c r="I168" s="74">
        <v>3.3</v>
      </c>
    </row>
    <row r="169" spans="1:9" ht="24.95" customHeight="1" x14ac:dyDescent="0.25">
      <c r="A169" s="144" t="s">
        <v>328</v>
      </c>
      <c r="B169" s="144"/>
      <c r="C169" s="144"/>
      <c r="D169" s="144"/>
      <c r="E169" s="144"/>
      <c r="F169" s="144"/>
      <c r="G169" s="144"/>
      <c r="H169" s="144"/>
      <c r="I169" s="144"/>
    </row>
    <row r="170" spans="1:9" ht="24.95" customHeight="1" x14ac:dyDescent="0.25">
      <c r="A170" s="145" t="s">
        <v>329</v>
      </c>
      <c r="B170" s="145"/>
      <c r="C170" s="145"/>
      <c r="D170" s="145"/>
      <c r="E170" s="145"/>
      <c r="F170" s="145"/>
      <c r="G170" s="145"/>
      <c r="H170" s="145"/>
      <c r="I170" s="145"/>
    </row>
    <row r="171" spans="1:9" ht="24.95" customHeight="1" x14ac:dyDescent="0.25">
      <c r="A171" s="145" t="s">
        <v>330</v>
      </c>
      <c r="B171" s="145"/>
      <c r="C171" s="145"/>
      <c r="D171" s="145"/>
      <c r="E171" s="145"/>
      <c r="F171" s="145"/>
      <c r="G171" s="145"/>
      <c r="H171" s="51"/>
      <c r="I171" s="52"/>
    </row>
    <row r="172" spans="1:9" ht="24.95" customHeight="1" x14ac:dyDescent="0.25">
      <c r="A172" s="141" t="s">
        <v>331</v>
      </c>
      <c r="B172" s="141"/>
      <c r="C172" s="141"/>
      <c r="D172" s="141"/>
      <c r="E172" s="141"/>
      <c r="F172" s="141"/>
      <c r="G172" s="141"/>
      <c r="H172" s="53"/>
      <c r="I172" s="52"/>
    </row>
    <row r="173" spans="1:9" ht="24.95" customHeight="1" x14ac:dyDescent="0.25">
      <c r="A173" s="141" t="s">
        <v>332</v>
      </c>
      <c r="B173" s="141"/>
      <c r="C173" s="141"/>
      <c r="D173" s="141"/>
      <c r="E173" s="141"/>
      <c r="F173" s="141"/>
      <c r="G173" s="141"/>
      <c r="H173" s="53"/>
      <c r="I173" s="52"/>
    </row>
    <row r="174" spans="1:9" ht="24.95" customHeight="1" x14ac:dyDescent="0.25">
      <c r="A174" s="142" t="s">
        <v>333</v>
      </c>
      <c r="B174" s="142"/>
      <c r="C174" s="142"/>
      <c r="D174" s="142"/>
      <c r="E174" s="54" t="s">
        <v>334</v>
      </c>
      <c r="F174" s="54" t="s">
        <v>335</v>
      </c>
      <c r="G174" s="55" t="s">
        <v>7</v>
      </c>
      <c r="H174" s="54" t="s">
        <v>336</v>
      </c>
      <c r="I174" s="54" t="s">
        <v>9</v>
      </c>
    </row>
    <row r="175" spans="1:9" ht="52.5" customHeight="1" x14ac:dyDescent="0.25">
      <c r="A175" s="137">
        <f>A168+1</f>
        <v>139</v>
      </c>
      <c r="B175" s="143"/>
      <c r="C175" s="132"/>
      <c r="D175" s="140" t="s">
        <v>337</v>
      </c>
      <c r="E175" s="56" t="s">
        <v>338</v>
      </c>
      <c r="F175" s="56" t="s">
        <v>339</v>
      </c>
      <c r="G175" s="56" t="s">
        <v>340</v>
      </c>
      <c r="H175" s="72">
        <f>(I175*10%)+I175</f>
        <v>14.959999999999999</v>
      </c>
      <c r="I175" s="74">
        <v>13.6</v>
      </c>
    </row>
    <row r="176" spans="1:9" ht="39" customHeight="1" x14ac:dyDescent="0.25">
      <c r="A176" s="137"/>
      <c r="B176" s="143"/>
      <c r="C176" s="132"/>
      <c r="D176" s="140"/>
      <c r="E176" s="57" t="s">
        <v>341</v>
      </c>
      <c r="F176" s="57" t="s">
        <v>339</v>
      </c>
      <c r="G176" s="57" t="s">
        <v>340</v>
      </c>
      <c r="H176" s="72">
        <f t="shared" ref="H176:H181" si="17">(I176*10%)+I176</f>
        <v>21.439</v>
      </c>
      <c r="I176" s="74">
        <v>19.489999999999998</v>
      </c>
    </row>
    <row r="177" spans="1:11" ht="48.75" customHeight="1" x14ac:dyDescent="0.25">
      <c r="A177" s="137"/>
      <c r="B177" s="143"/>
      <c r="C177" s="132"/>
      <c r="D177" s="140"/>
      <c r="E177" s="56" t="s">
        <v>342</v>
      </c>
      <c r="F177" s="56" t="s">
        <v>339</v>
      </c>
      <c r="G177" s="56" t="s">
        <v>340</v>
      </c>
      <c r="H177" s="72">
        <f t="shared" si="17"/>
        <v>29.128</v>
      </c>
      <c r="I177" s="74">
        <v>26.48</v>
      </c>
    </row>
    <row r="178" spans="1:11" ht="39.950000000000003" customHeight="1" x14ac:dyDescent="0.25">
      <c r="A178" s="137"/>
      <c r="B178" s="143"/>
      <c r="C178" s="132"/>
      <c r="D178" s="140"/>
      <c r="E178" s="57" t="s">
        <v>343</v>
      </c>
      <c r="F178" s="57" t="s">
        <v>339</v>
      </c>
      <c r="G178" s="57" t="s">
        <v>340</v>
      </c>
      <c r="H178" s="72">
        <f t="shared" si="17"/>
        <v>36.003</v>
      </c>
      <c r="I178" s="74">
        <v>32.729999999999997</v>
      </c>
    </row>
    <row r="179" spans="1:11" ht="39.950000000000003" customHeight="1" x14ac:dyDescent="0.25">
      <c r="A179" s="137"/>
      <c r="B179" s="143"/>
      <c r="C179" s="132"/>
      <c r="D179" s="140"/>
      <c r="E179" s="56" t="s">
        <v>344</v>
      </c>
      <c r="F179" s="56" t="s">
        <v>339</v>
      </c>
      <c r="G179" s="56" t="s">
        <v>340</v>
      </c>
      <c r="H179" s="72">
        <f t="shared" si="17"/>
        <v>43.262999999999998</v>
      </c>
      <c r="I179" s="74">
        <v>39.33</v>
      </c>
    </row>
    <row r="180" spans="1:11" ht="39.950000000000003" customHeight="1" x14ac:dyDescent="0.25">
      <c r="A180" s="137"/>
      <c r="B180" s="143"/>
      <c r="C180" s="132"/>
      <c r="D180" s="140"/>
      <c r="E180" s="57" t="s">
        <v>345</v>
      </c>
      <c r="F180" s="57" t="s">
        <v>339</v>
      </c>
      <c r="G180" s="57" t="s">
        <v>340</v>
      </c>
      <c r="H180" s="72">
        <f t="shared" si="17"/>
        <v>50.555999999999997</v>
      </c>
      <c r="I180" s="74">
        <v>45.96</v>
      </c>
    </row>
    <row r="181" spans="1:11" ht="39.950000000000003" customHeight="1" x14ac:dyDescent="0.25">
      <c r="A181" s="137"/>
      <c r="B181" s="143"/>
      <c r="C181" s="132"/>
      <c r="D181" s="140"/>
      <c r="E181" s="56" t="s">
        <v>346</v>
      </c>
      <c r="F181" s="56" t="s">
        <v>339</v>
      </c>
      <c r="G181" s="56" t="s">
        <v>340</v>
      </c>
      <c r="H181" s="72">
        <f t="shared" si="17"/>
        <v>57.838000000000001</v>
      </c>
      <c r="I181" s="74">
        <v>52.58</v>
      </c>
    </row>
    <row r="182" spans="1:11" ht="24.95" customHeight="1" x14ac:dyDescent="0.25">
      <c r="A182" s="128" t="s">
        <v>347</v>
      </c>
      <c r="B182" s="129"/>
      <c r="C182" s="129"/>
      <c r="D182" s="130"/>
      <c r="E182" s="54" t="s">
        <v>334</v>
      </c>
      <c r="F182" s="54" t="s">
        <v>335</v>
      </c>
      <c r="G182" s="55" t="s">
        <v>7</v>
      </c>
      <c r="H182" s="54" t="s">
        <v>336</v>
      </c>
      <c r="I182" s="54" t="s">
        <v>9</v>
      </c>
    </row>
    <row r="183" spans="1:11" ht="39.950000000000003" customHeight="1" x14ac:dyDescent="0.25">
      <c r="A183" s="138">
        <f>A175+1</f>
        <v>140</v>
      </c>
      <c r="B183" s="139"/>
      <c r="C183" s="132"/>
      <c r="D183" s="140" t="s">
        <v>337</v>
      </c>
      <c r="E183" s="56" t="s">
        <v>348</v>
      </c>
      <c r="F183" s="56" t="s">
        <v>349</v>
      </c>
      <c r="G183" s="58" t="s">
        <v>14</v>
      </c>
      <c r="H183" s="72">
        <f>(I183*10%)+I183</f>
        <v>1.133</v>
      </c>
      <c r="I183" s="74">
        <v>1.03</v>
      </c>
    </row>
    <row r="184" spans="1:11" ht="39.950000000000003" customHeight="1" x14ac:dyDescent="0.25">
      <c r="A184" s="138"/>
      <c r="B184" s="139"/>
      <c r="C184" s="132"/>
      <c r="D184" s="140"/>
      <c r="E184" s="57" t="s">
        <v>350</v>
      </c>
      <c r="F184" s="57" t="s">
        <v>349</v>
      </c>
      <c r="G184" s="59" t="s">
        <v>14</v>
      </c>
      <c r="H184" s="72">
        <f t="shared" ref="H184:H189" si="18">(I184*10%)+I184</f>
        <v>1.3860000000000001</v>
      </c>
      <c r="I184" s="74">
        <v>1.26</v>
      </c>
    </row>
    <row r="185" spans="1:11" ht="33.75" customHeight="1" x14ac:dyDescent="0.25">
      <c r="A185" s="138"/>
      <c r="B185" s="139"/>
      <c r="C185" s="132"/>
      <c r="D185" s="140"/>
      <c r="E185" s="56" t="s">
        <v>351</v>
      </c>
      <c r="F185" s="56" t="s">
        <v>349</v>
      </c>
      <c r="G185" s="58" t="s">
        <v>14</v>
      </c>
      <c r="H185" s="72">
        <f t="shared" si="18"/>
        <v>1.4300000000000002</v>
      </c>
      <c r="I185" s="74">
        <v>1.3</v>
      </c>
    </row>
    <row r="186" spans="1:11" ht="39.950000000000003" customHeight="1" x14ac:dyDescent="0.25">
      <c r="A186" s="138"/>
      <c r="B186" s="139"/>
      <c r="C186" s="132"/>
      <c r="D186" s="140"/>
      <c r="E186" s="57" t="s">
        <v>352</v>
      </c>
      <c r="F186" s="57" t="s">
        <v>349</v>
      </c>
      <c r="G186" s="59" t="s">
        <v>14</v>
      </c>
      <c r="H186" s="72">
        <f t="shared" si="18"/>
        <v>1.7050000000000001</v>
      </c>
      <c r="I186" s="74">
        <v>1.55</v>
      </c>
    </row>
    <row r="187" spans="1:11" ht="39.950000000000003" customHeight="1" x14ac:dyDescent="0.25">
      <c r="A187" s="138"/>
      <c r="B187" s="139"/>
      <c r="C187" s="132"/>
      <c r="D187" s="140"/>
      <c r="E187" s="56" t="s">
        <v>353</v>
      </c>
      <c r="F187" s="56" t="s">
        <v>349</v>
      </c>
      <c r="G187" s="58" t="s">
        <v>14</v>
      </c>
      <c r="H187" s="72">
        <f t="shared" si="18"/>
        <v>1.9470000000000001</v>
      </c>
      <c r="I187" s="74">
        <v>1.77</v>
      </c>
    </row>
    <row r="188" spans="1:11" ht="39.950000000000003" customHeight="1" x14ac:dyDescent="0.25">
      <c r="A188" s="138"/>
      <c r="B188" s="139"/>
      <c r="C188" s="132"/>
      <c r="D188" s="140"/>
      <c r="E188" s="57" t="s">
        <v>354</v>
      </c>
      <c r="F188" s="57" t="s">
        <v>349</v>
      </c>
      <c r="G188" s="59" t="s">
        <v>14</v>
      </c>
      <c r="H188" s="72">
        <f t="shared" si="18"/>
        <v>2.0680000000000001</v>
      </c>
      <c r="I188" s="74">
        <v>1.88</v>
      </c>
      <c r="K188" s="60"/>
    </row>
    <row r="189" spans="1:11" ht="39.950000000000003" customHeight="1" x14ac:dyDescent="0.25">
      <c r="A189" s="138"/>
      <c r="B189" s="139"/>
      <c r="C189" s="132"/>
      <c r="D189" s="140"/>
      <c r="E189" s="56" t="s">
        <v>355</v>
      </c>
      <c r="F189" s="56" t="s">
        <v>349</v>
      </c>
      <c r="G189" s="58" t="s">
        <v>14</v>
      </c>
      <c r="H189" s="72">
        <f t="shared" si="18"/>
        <v>2.75</v>
      </c>
      <c r="I189" s="74">
        <v>2.5</v>
      </c>
    </row>
    <row r="190" spans="1:11" ht="39.950000000000003" customHeight="1" x14ac:dyDescent="0.25">
      <c r="A190" s="61"/>
      <c r="B190" s="61"/>
      <c r="H190" s="65"/>
    </row>
    <row r="191" spans="1:11" ht="39.950000000000003" customHeight="1" x14ac:dyDescent="0.25">
      <c r="A191" s="61"/>
      <c r="B191" s="61"/>
      <c r="H191" s="65"/>
    </row>
    <row r="192" spans="1:11" ht="39.950000000000003" customHeight="1" x14ac:dyDescent="0.25">
      <c r="A192" s="61"/>
      <c r="B192" s="61"/>
      <c r="H192" s="65"/>
    </row>
    <row r="193" spans="1:10" ht="48" customHeight="1" x14ac:dyDescent="0.25">
      <c r="A193" s="61"/>
      <c r="B193" s="61"/>
      <c r="H193" s="65"/>
    </row>
    <row r="194" spans="1:10" ht="57" customHeight="1" x14ac:dyDescent="0.25">
      <c r="A194" s="67"/>
      <c r="B194" s="67"/>
    </row>
    <row r="195" spans="1:10" s="28" customFormat="1" ht="48" customHeight="1" x14ac:dyDescent="0.25">
      <c r="A195" s="1"/>
      <c r="B195" s="1"/>
      <c r="D195" s="62"/>
      <c r="E195" s="63"/>
      <c r="F195" s="63"/>
      <c r="G195" s="64"/>
      <c r="H195" s="68"/>
      <c r="I195" s="66"/>
      <c r="J195" s="1"/>
    </row>
    <row r="196" spans="1:10" s="28" customFormat="1" ht="63.75" customHeight="1" x14ac:dyDescent="0.25">
      <c r="A196" s="1"/>
      <c r="B196" s="1"/>
      <c r="D196" s="62"/>
      <c r="E196" s="63"/>
      <c r="F196" s="63"/>
      <c r="G196" s="64"/>
      <c r="H196" s="68"/>
      <c r="I196" s="66"/>
      <c r="J196" s="69"/>
    </row>
    <row r="197" spans="1:10" s="28" customFormat="1" ht="24.95" customHeight="1" x14ac:dyDescent="0.25">
      <c r="A197" s="1"/>
      <c r="B197" s="1"/>
      <c r="D197" s="62"/>
      <c r="E197" s="63"/>
      <c r="F197" s="63"/>
      <c r="G197" s="64"/>
      <c r="H197" s="68"/>
      <c r="I197" s="66"/>
    </row>
    <row r="198" spans="1:10" s="28" customFormat="1" ht="24.95" customHeight="1" x14ac:dyDescent="0.25">
      <c r="A198" s="1"/>
      <c r="B198" s="1"/>
      <c r="D198" s="62"/>
      <c r="E198" s="63"/>
      <c r="F198" s="63"/>
      <c r="G198" s="64"/>
      <c r="H198" s="68"/>
      <c r="I198" s="66"/>
    </row>
    <row r="199" spans="1:10" s="28" customFormat="1" ht="24.95" customHeight="1" x14ac:dyDescent="0.25">
      <c r="A199" s="1"/>
      <c r="B199" s="1"/>
      <c r="D199" s="62"/>
      <c r="E199" s="63"/>
      <c r="F199" s="63"/>
      <c r="G199" s="64"/>
      <c r="H199" s="68"/>
      <c r="I199" s="66"/>
    </row>
    <row r="200" spans="1:10" s="28" customFormat="1" ht="24.95" customHeight="1" x14ac:dyDescent="0.25">
      <c r="A200" s="1"/>
      <c r="B200" s="1"/>
      <c r="D200" s="62"/>
      <c r="E200" s="63"/>
      <c r="F200" s="63"/>
      <c r="G200" s="64"/>
      <c r="H200" s="68"/>
      <c r="I200" s="66"/>
    </row>
    <row r="201" spans="1:10" s="28" customFormat="1" ht="24.95" customHeight="1" x14ac:dyDescent="0.25">
      <c r="A201" s="1"/>
      <c r="B201" s="1"/>
      <c r="D201" s="62"/>
      <c r="E201" s="63"/>
      <c r="F201" s="63"/>
      <c r="G201" s="64"/>
      <c r="H201" s="68"/>
      <c r="I201" s="66"/>
    </row>
    <row r="202" spans="1:10" s="28" customFormat="1" ht="30" customHeight="1" x14ac:dyDescent="0.25">
      <c r="A202" s="1"/>
      <c r="B202" s="1"/>
      <c r="D202" s="62"/>
      <c r="E202" s="63"/>
      <c r="F202" s="63"/>
      <c r="G202" s="64"/>
      <c r="H202" s="68"/>
      <c r="I202" s="66"/>
    </row>
    <row r="203" spans="1:10" s="28" customFormat="1" ht="28.5" customHeight="1" x14ac:dyDescent="0.25">
      <c r="A203" s="1"/>
      <c r="B203" s="1"/>
      <c r="D203" s="62"/>
      <c r="E203" s="63"/>
      <c r="F203" s="63"/>
      <c r="G203" s="64"/>
      <c r="H203" s="68"/>
      <c r="I203" s="66"/>
    </row>
    <row r="204" spans="1:10" s="28" customFormat="1" ht="32.25" customHeight="1" x14ac:dyDescent="0.25">
      <c r="A204" s="1"/>
      <c r="B204" s="1"/>
      <c r="D204" s="62"/>
      <c r="E204" s="63"/>
      <c r="F204" s="63"/>
      <c r="G204" s="64"/>
      <c r="H204" s="68"/>
      <c r="I204" s="66"/>
      <c r="J204" s="70"/>
    </row>
    <row r="205" spans="1:10" s="28" customFormat="1" ht="24.95" customHeight="1" x14ac:dyDescent="0.25">
      <c r="A205" s="1"/>
      <c r="B205" s="1"/>
      <c r="D205" s="62"/>
      <c r="E205" s="63"/>
      <c r="F205" s="63"/>
      <c r="G205" s="64"/>
      <c r="H205" s="68"/>
      <c r="I205" s="66"/>
    </row>
    <row r="206" spans="1:10" s="28" customFormat="1" ht="24.95" customHeight="1" x14ac:dyDescent="0.25">
      <c r="A206" s="1"/>
      <c r="B206" s="1"/>
      <c r="D206" s="62"/>
      <c r="E206" s="63"/>
      <c r="F206" s="63"/>
      <c r="G206" s="64"/>
      <c r="H206" s="68"/>
      <c r="I206" s="66"/>
    </row>
    <row r="207" spans="1:10" s="28" customFormat="1" ht="27" customHeight="1" x14ac:dyDescent="0.25">
      <c r="A207" s="1"/>
      <c r="B207" s="1"/>
      <c r="D207" s="62"/>
      <c r="E207" s="63"/>
      <c r="F207" s="63"/>
      <c r="G207" s="64"/>
      <c r="H207" s="68"/>
      <c r="I207" s="66"/>
    </row>
    <row r="208" spans="1:10" s="28" customFormat="1" ht="28.5" customHeight="1" x14ac:dyDescent="0.25">
      <c r="A208" s="1"/>
      <c r="B208" s="1"/>
      <c r="D208" s="62"/>
      <c r="E208" s="63"/>
      <c r="F208" s="63"/>
      <c r="G208" s="64"/>
      <c r="H208" s="68"/>
      <c r="I208" s="66"/>
    </row>
    <row r="209" ht="27" customHeight="1" x14ac:dyDescent="0.25"/>
    <row r="210" ht="26.25" customHeight="1" x14ac:dyDescent="0.25"/>
    <row r="211" ht="24.75" customHeight="1" x14ac:dyDescent="0.25"/>
    <row r="212" ht="21" customHeight="1" x14ac:dyDescent="0.25"/>
    <row r="213" ht="17.25" customHeight="1" x14ac:dyDescent="0.25"/>
    <row r="214" ht="19.5" customHeight="1" x14ac:dyDescent="0.25"/>
    <row r="215" ht="38.25" customHeight="1" x14ac:dyDescent="0.25"/>
    <row r="216" ht="20.25" customHeight="1" x14ac:dyDescent="0.25"/>
    <row r="217" ht="19.5" customHeight="1" x14ac:dyDescent="0.25"/>
  </sheetData>
  <mergeCells count="103">
    <mergeCell ref="A1:I2"/>
    <mergeCell ref="A4:I4"/>
    <mergeCell ref="B5:C5"/>
    <mergeCell ref="A7:A8"/>
    <mergeCell ref="B7:B8"/>
    <mergeCell ref="C7:C8"/>
    <mergeCell ref="E7:E8"/>
    <mergeCell ref="F7:F8"/>
    <mergeCell ref="G7:G8"/>
    <mergeCell ref="H7:H8"/>
    <mergeCell ref="A19:I19"/>
    <mergeCell ref="B25:B26"/>
    <mergeCell ref="C25:C26"/>
    <mergeCell ref="E25:E26"/>
    <mergeCell ref="F25:F26"/>
    <mergeCell ref="G25:G26"/>
    <mergeCell ref="I7:I8"/>
    <mergeCell ref="A13:A14"/>
    <mergeCell ref="B13:B14"/>
    <mergeCell ref="E13:E14"/>
    <mergeCell ref="F13:F14"/>
    <mergeCell ref="G13:G14"/>
    <mergeCell ref="H13:H14"/>
    <mergeCell ref="I13:I14"/>
    <mergeCell ref="B33:B34"/>
    <mergeCell ref="C33:C34"/>
    <mergeCell ref="E33:E34"/>
    <mergeCell ref="F33:F34"/>
    <mergeCell ref="G33:G34"/>
    <mergeCell ref="B35:C35"/>
    <mergeCell ref="B27:B28"/>
    <mergeCell ref="C27:C28"/>
    <mergeCell ref="F27:F28"/>
    <mergeCell ref="G27:G28"/>
    <mergeCell ref="B30:B31"/>
    <mergeCell ref="C30:C31"/>
    <mergeCell ref="F30:F31"/>
    <mergeCell ref="G30:G31"/>
    <mergeCell ref="A46:I46"/>
    <mergeCell ref="B62:B63"/>
    <mergeCell ref="C62:C63"/>
    <mergeCell ref="F62:F63"/>
    <mergeCell ref="G62:G63"/>
    <mergeCell ref="A64:I64"/>
    <mergeCell ref="B36:B37"/>
    <mergeCell ref="E36:E37"/>
    <mergeCell ref="F36:F37"/>
    <mergeCell ref="G36:G37"/>
    <mergeCell ref="E43:E44"/>
    <mergeCell ref="F43:F44"/>
    <mergeCell ref="G43:G44"/>
    <mergeCell ref="A80:A81"/>
    <mergeCell ref="A83:I83"/>
    <mergeCell ref="A84:A85"/>
    <mergeCell ref="B84:B85"/>
    <mergeCell ref="C84:C85"/>
    <mergeCell ref="D84:D85"/>
    <mergeCell ref="F84:F85"/>
    <mergeCell ref="G84:G85"/>
    <mergeCell ref="A65:A66"/>
    <mergeCell ref="A68:A69"/>
    <mergeCell ref="A72:A73"/>
    <mergeCell ref="A74:A75"/>
    <mergeCell ref="A76:A77"/>
    <mergeCell ref="A78:A79"/>
    <mergeCell ref="A104:I104"/>
    <mergeCell ref="C116:C118"/>
    <mergeCell ref="A126:I126"/>
    <mergeCell ref="C131:C133"/>
    <mergeCell ref="B136:C136"/>
    <mergeCell ref="B140:B145"/>
    <mergeCell ref="F140:F145"/>
    <mergeCell ref="G140:G145"/>
    <mergeCell ref="C95:C96"/>
    <mergeCell ref="D95:D96"/>
    <mergeCell ref="A101:A102"/>
    <mergeCell ref="B101:B102"/>
    <mergeCell ref="C101:C102"/>
    <mergeCell ref="G101:G102"/>
    <mergeCell ref="A154:I154"/>
    <mergeCell ref="A162:I162"/>
    <mergeCell ref="A169:I169"/>
    <mergeCell ref="A170:I170"/>
    <mergeCell ref="A171:G171"/>
    <mergeCell ref="A172:G172"/>
    <mergeCell ref="A146:I146"/>
    <mergeCell ref="A150:I150"/>
    <mergeCell ref="B151:B152"/>
    <mergeCell ref="C151:C152"/>
    <mergeCell ref="D151:D152"/>
    <mergeCell ref="F151:F152"/>
    <mergeCell ref="G151:G152"/>
    <mergeCell ref="A182:D182"/>
    <mergeCell ref="A183:A189"/>
    <mergeCell ref="B183:B189"/>
    <mergeCell ref="C183:C189"/>
    <mergeCell ref="D183:D189"/>
    <mergeCell ref="A173:G173"/>
    <mergeCell ref="A174:D174"/>
    <mergeCell ref="A175:A181"/>
    <mergeCell ref="B175:B181"/>
    <mergeCell ref="C175:C181"/>
    <mergeCell ref="D175:D181"/>
  </mergeCells>
  <pageMargins left="0.31496062992125984" right="0.11811023622047245" top="0.35433070866141736" bottom="0.35433070866141736" header="0.31496062992125984" footer="0.31496062992125984"/>
  <pageSetup paperSize="9" scale="70" orientation="portrait" r:id="rId1"/>
  <rowBreaks count="3" manualBreakCount="3">
    <brk id="26" max="9" man="1"/>
    <brk id="145" max="9" man="1"/>
    <brk id="168" max="9" man="1"/>
  </row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A5E97E-F532-49EF-90D1-6B00192DAB41}">
  <dimension ref="A1:M217"/>
  <sheetViews>
    <sheetView topLeftCell="A2" zoomScaleNormal="100" workbookViewId="0">
      <selection activeCell="I9" sqref="I9"/>
    </sheetView>
  </sheetViews>
  <sheetFormatPr defaultRowHeight="12" customHeight="1" x14ac:dyDescent="0.25"/>
  <cols>
    <col min="1" max="1" width="8.140625" style="1" customWidth="1"/>
    <col min="2" max="2" width="10.42578125" style="1" customWidth="1"/>
    <col min="3" max="3" width="8" style="28" customWidth="1"/>
    <col min="4" max="4" width="39.5703125" style="62" customWidth="1"/>
    <col min="5" max="5" width="9.7109375" style="63" customWidth="1"/>
    <col min="6" max="6" width="10" style="63" customWidth="1"/>
    <col min="7" max="7" width="7.7109375" style="64" customWidth="1"/>
    <col min="8" max="8" width="20.7109375" style="68" customWidth="1"/>
    <col min="9" max="9" width="20.7109375" style="66" customWidth="1"/>
    <col min="10" max="10" width="12.85546875" style="1" customWidth="1"/>
    <col min="11" max="16384" width="9.140625" style="1"/>
  </cols>
  <sheetData>
    <row r="1" spans="1:13" ht="26.25" customHeight="1" x14ac:dyDescent="0.25">
      <c r="A1" s="152" t="s">
        <v>0</v>
      </c>
      <c r="B1" s="152"/>
      <c r="C1" s="152"/>
      <c r="D1" s="152"/>
      <c r="E1" s="152"/>
      <c r="F1" s="152"/>
      <c r="G1" s="152"/>
      <c r="H1" s="152"/>
      <c r="I1" s="152"/>
    </row>
    <row r="2" spans="1:13" ht="47.25" customHeight="1" x14ac:dyDescent="0.25">
      <c r="A2" s="152"/>
      <c r="B2" s="152"/>
      <c r="C2" s="152"/>
      <c r="D2" s="152"/>
      <c r="E2" s="152"/>
      <c r="F2" s="152"/>
      <c r="G2" s="152"/>
      <c r="H2" s="152"/>
      <c r="I2" s="152"/>
    </row>
    <row r="3" spans="1:13" ht="18.75" customHeight="1" x14ac:dyDescent="0.25">
      <c r="A3" s="2"/>
      <c r="B3" s="2"/>
      <c r="C3" s="2"/>
      <c r="D3" s="3"/>
      <c r="E3" s="2"/>
      <c r="F3" s="2"/>
      <c r="G3" s="2"/>
      <c r="H3" s="4"/>
      <c r="I3" s="5">
        <v>44600</v>
      </c>
    </row>
    <row r="4" spans="1:13" ht="24.95" customHeight="1" x14ac:dyDescent="0.25">
      <c r="A4" s="131" t="s">
        <v>1</v>
      </c>
      <c r="B4" s="131"/>
      <c r="C4" s="131"/>
      <c r="D4" s="131"/>
      <c r="E4" s="131"/>
      <c r="F4" s="131"/>
      <c r="G4" s="131"/>
      <c r="H4" s="131"/>
      <c r="I4" s="131"/>
    </row>
    <row r="5" spans="1:13" ht="24.95" customHeight="1" x14ac:dyDescent="0.25">
      <c r="A5" s="84" t="s">
        <v>2</v>
      </c>
      <c r="B5" s="133" t="s">
        <v>3</v>
      </c>
      <c r="C5" s="133"/>
      <c r="D5" s="84" t="s">
        <v>4</v>
      </c>
      <c r="E5" s="84" t="s">
        <v>5</v>
      </c>
      <c r="F5" s="84" t="s">
        <v>6</v>
      </c>
      <c r="G5" s="8" t="s">
        <v>7</v>
      </c>
      <c r="H5" s="9" t="s">
        <v>8</v>
      </c>
      <c r="I5" s="10" t="s">
        <v>9</v>
      </c>
    </row>
    <row r="6" spans="1:13" ht="45" customHeight="1" x14ac:dyDescent="0.25">
      <c r="A6" s="81">
        <v>1</v>
      </c>
      <c r="B6" s="85"/>
      <c r="C6" s="90" t="s">
        <v>10</v>
      </c>
      <c r="D6" s="29" t="s">
        <v>11</v>
      </c>
      <c r="E6" s="86" t="s">
        <v>12</v>
      </c>
      <c r="F6" s="86" t="s">
        <v>13</v>
      </c>
      <c r="G6" s="88" t="s">
        <v>14</v>
      </c>
      <c r="H6" s="16">
        <f>I6*10%+I6</f>
        <v>440</v>
      </c>
      <c r="I6" s="91">
        <v>400</v>
      </c>
      <c r="K6" s="98">
        <f>I6/13.6</f>
        <v>29.411764705882355</v>
      </c>
      <c r="L6" s="18"/>
      <c r="M6" s="1">
        <v>29.04</v>
      </c>
    </row>
    <row r="7" spans="1:13" ht="40.5" customHeight="1" x14ac:dyDescent="0.25">
      <c r="A7" s="137">
        <v>2</v>
      </c>
      <c r="B7" s="159"/>
      <c r="C7" s="159" t="s">
        <v>15</v>
      </c>
      <c r="D7" s="29" t="s">
        <v>16</v>
      </c>
      <c r="E7" s="126" t="s">
        <v>12</v>
      </c>
      <c r="F7" s="126" t="s">
        <v>13</v>
      </c>
      <c r="G7" s="147" t="s">
        <v>14</v>
      </c>
      <c r="H7" s="160">
        <f t="shared" ref="H7:H18" si="0">I7*10%+I7</f>
        <v>440</v>
      </c>
      <c r="I7" s="162">
        <v>400</v>
      </c>
      <c r="K7" s="98">
        <f t="shared" ref="K7:K70" si="1">I7/13.6</f>
        <v>29.411764705882355</v>
      </c>
      <c r="M7" s="1">
        <v>29.04</v>
      </c>
    </row>
    <row r="8" spans="1:13" ht="34.5" customHeight="1" x14ac:dyDescent="0.25">
      <c r="A8" s="137"/>
      <c r="B8" s="159"/>
      <c r="C8" s="159"/>
      <c r="D8" s="29" t="s">
        <v>17</v>
      </c>
      <c r="E8" s="126"/>
      <c r="F8" s="126"/>
      <c r="G8" s="147"/>
      <c r="H8" s="161"/>
      <c r="I8" s="162"/>
      <c r="K8" s="98">
        <f t="shared" si="1"/>
        <v>0</v>
      </c>
    </row>
    <row r="9" spans="1:13" ht="48" customHeight="1" x14ac:dyDescent="0.25">
      <c r="A9" s="81">
        <v>3</v>
      </c>
      <c r="B9" s="85"/>
      <c r="C9" s="90" t="s">
        <v>18</v>
      </c>
      <c r="D9" s="29" t="s">
        <v>19</v>
      </c>
      <c r="E9" s="86" t="s">
        <v>20</v>
      </c>
      <c r="F9" s="86" t="s">
        <v>13</v>
      </c>
      <c r="G9" s="88" t="s">
        <v>14</v>
      </c>
      <c r="H9" s="16">
        <f t="shared" si="0"/>
        <v>473</v>
      </c>
      <c r="I9" s="91">
        <v>430</v>
      </c>
      <c r="K9" s="98">
        <f t="shared" si="1"/>
        <v>31.617647058823529</v>
      </c>
      <c r="M9" s="1">
        <v>31.25</v>
      </c>
    </row>
    <row r="10" spans="1:13" ht="47.25" customHeight="1" x14ac:dyDescent="0.25">
      <c r="A10" s="81">
        <v>4</v>
      </c>
      <c r="B10" s="85"/>
      <c r="C10" s="79"/>
      <c r="D10" s="82" t="s">
        <v>21</v>
      </c>
      <c r="E10" s="86" t="s">
        <v>20</v>
      </c>
      <c r="F10" s="87" t="s">
        <v>14</v>
      </c>
      <c r="G10" s="87" t="s">
        <v>14</v>
      </c>
      <c r="H10" s="16">
        <f t="shared" si="0"/>
        <v>566.5</v>
      </c>
      <c r="I10" s="91">
        <v>515</v>
      </c>
      <c r="K10" s="98">
        <f t="shared" si="1"/>
        <v>37.867647058823529</v>
      </c>
      <c r="M10" s="1">
        <v>37.869999999999997</v>
      </c>
    </row>
    <row r="11" spans="1:13" ht="47.25" customHeight="1" x14ac:dyDescent="0.25">
      <c r="A11" s="81">
        <f>A10+1</f>
        <v>5</v>
      </c>
      <c r="B11" s="85"/>
      <c r="C11" s="79"/>
      <c r="D11" s="82" t="s">
        <v>22</v>
      </c>
      <c r="E11" s="86" t="s">
        <v>20</v>
      </c>
      <c r="F11" s="87" t="s">
        <v>14</v>
      </c>
      <c r="G11" s="87" t="s">
        <v>14</v>
      </c>
      <c r="H11" s="16">
        <f t="shared" si="0"/>
        <v>566.5</v>
      </c>
      <c r="I11" s="91">
        <v>515</v>
      </c>
      <c r="K11" s="98">
        <f t="shared" si="1"/>
        <v>37.867647058823529</v>
      </c>
      <c r="M11" s="1">
        <v>37.869999999999997</v>
      </c>
    </row>
    <row r="12" spans="1:13" ht="54" customHeight="1" x14ac:dyDescent="0.25">
      <c r="A12" s="81">
        <f>A11+1</f>
        <v>6</v>
      </c>
      <c r="B12" s="85"/>
      <c r="C12" s="79"/>
      <c r="D12" s="82" t="s">
        <v>23</v>
      </c>
      <c r="E12" s="86" t="s">
        <v>20</v>
      </c>
      <c r="F12" s="87" t="s">
        <v>14</v>
      </c>
      <c r="G12" s="87" t="s">
        <v>14</v>
      </c>
      <c r="H12" s="16">
        <f t="shared" si="0"/>
        <v>566.5</v>
      </c>
      <c r="I12" s="91">
        <v>515</v>
      </c>
      <c r="K12" s="98">
        <f t="shared" si="1"/>
        <v>37.867647058823529</v>
      </c>
      <c r="M12" s="1">
        <v>37.869999999999997</v>
      </c>
    </row>
    <row r="13" spans="1:13" s="28" customFormat="1" ht="30" customHeight="1" x14ac:dyDescent="0.25">
      <c r="A13" s="137">
        <f>A12+1</f>
        <v>7</v>
      </c>
      <c r="B13" s="134"/>
      <c r="C13" s="79"/>
      <c r="D13" s="82" t="s">
        <v>24</v>
      </c>
      <c r="E13" s="126" t="s">
        <v>20</v>
      </c>
      <c r="F13" s="127" t="s">
        <v>14</v>
      </c>
      <c r="G13" s="127" t="s">
        <v>14</v>
      </c>
      <c r="H13" s="160">
        <f t="shared" si="0"/>
        <v>566.5</v>
      </c>
      <c r="I13" s="162">
        <v>515</v>
      </c>
      <c r="K13" s="98">
        <f t="shared" si="1"/>
        <v>37.867647058823529</v>
      </c>
      <c r="M13" s="28">
        <v>37.869999999999997</v>
      </c>
    </row>
    <row r="14" spans="1:13" s="28" customFormat="1" ht="35.25" customHeight="1" x14ac:dyDescent="0.25">
      <c r="A14" s="137"/>
      <c r="B14" s="134"/>
      <c r="C14" s="79"/>
      <c r="D14" s="82" t="s">
        <v>25</v>
      </c>
      <c r="E14" s="126"/>
      <c r="F14" s="127"/>
      <c r="G14" s="127"/>
      <c r="H14" s="161"/>
      <c r="I14" s="162"/>
      <c r="K14" s="98">
        <f t="shared" si="1"/>
        <v>0</v>
      </c>
    </row>
    <row r="15" spans="1:13" s="28" customFormat="1" ht="53.25" customHeight="1" x14ac:dyDescent="0.25">
      <c r="A15" s="81">
        <f>A13+1</f>
        <v>8</v>
      </c>
      <c r="B15" s="85"/>
      <c r="C15" s="79"/>
      <c r="D15" s="82" t="s">
        <v>26</v>
      </c>
      <c r="E15" s="86" t="s">
        <v>20</v>
      </c>
      <c r="F15" s="87" t="s">
        <v>14</v>
      </c>
      <c r="G15" s="87" t="s">
        <v>14</v>
      </c>
      <c r="H15" s="16">
        <f t="shared" si="0"/>
        <v>572</v>
      </c>
      <c r="I15" s="91">
        <v>520</v>
      </c>
      <c r="K15" s="98">
        <f t="shared" si="1"/>
        <v>38.235294117647058</v>
      </c>
      <c r="M15" s="28">
        <v>38.24</v>
      </c>
    </row>
    <row r="16" spans="1:13" s="28" customFormat="1" ht="53.25" customHeight="1" x14ac:dyDescent="0.25">
      <c r="A16" s="81">
        <v>9</v>
      </c>
      <c r="B16" s="85"/>
      <c r="C16" s="79"/>
      <c r="D16" s="82" t="s">
        <v>356</v>
      </c>
      <c r="E16" s="71"/>
      <c r="F16" s="87" t="s">
        <v>14</v>
      </c>
      <c r="G16" s="87" t="s">
        <v>14</v>
      </c>
      <c r="H16" s="16">
        <f t="shared" si="0"/>
        <v>1650</v>
      </c>
      <c r="I16" s="91">
        <v>1500</v>
      </c>
      <c r="K16" s="98">
        <f t="shared" si="1"/>
        <v>110.29411764705883</v>
      </c>
      <c r="M16" s="28">
        <v>101.1</v>
      </c>
    </row>
    <row r="17" spans="1:13" ht="54" customHeight="1" x14ac:dyDescent="0.25">
      <c r="A17" s="81">
        <v>10</v>
      </c>
      <c r="B17" s="85"/>
      <c r="C17" s="79"/>
      <c r="D17" s="82" t="s">
        <v>27</v>
      </c>
      <c r="E17" s="86" t="s">
        <v>20</v>
      </c>
      <c r="F17" s="87" t="s">
        <v>14</v>
      </c>
      <c r="G17" s="87" t="s">
        <v>14</v>
      </c>
      <c r="H17" s="16">
        <f t="shared" si="0"/>
        <v>5225</v>
      </c>
      <c r="I17" s="91">
        <v>4750</v>
      </c>
      <c r="K17" s="98">
        <f t="shared" si="1"/>
        <v>349.26470588235293</v>
      </c>
      <c r="M17" s="1">
        <v>349.26</v>
      </c>
    </row>
    <row r="18" spans="1:13" ht="49.5" customHeight="1" x14ac:dyDescent="0.25">
      <c r="A18" s="81">
        <f>A17+1</f>
        <v>11</v>
      </c>
      <c r="B18" s="85"/>
      <c r="C18" s="79"/>
      <c r="D18" s="82" t="s">
        <v>28</v>
      </c>
      <c r="E18" s="86" t="s">
        <v>20</v>
      </c>
      <c r="F18" s="87" t="s">
        <v>14</v>
      </c>
      <c r="G18" s="87" t="s">
        <v>14</v>
      </c>
      <c r="H18" s="16">
        <f t="shared" si="0"/>
        <v>5225</v>
      </c>
      <c r="I18" s="91">
        <v>4750</v>
      </c>
      <c r="K18" s="98">
        <f t="shared" si="1"/>
        <v>349.26470588235293</v>
      </c>
      <c r="M18" s="1">
        <v>349.26</v>
      </c>
    </row>
    <row r="19" spans="1:13" ht="24.95" customHeight="1" x14ac:dyDescent="0.25">
      <c r="A19" s="131" t="s">
        <v>29</v>
      </c>
      <c r="B19" s="131"/>
      <c r="C19" s="131"/>
      <c r="D19" s="131"/>
      <c r="E19" s="131"/>
      <c r="F19" s="131"/>
      <c r="G19" s="131"/>
      <c r="H19" s="131"/>
      <c r="I19" s="131"/>
      <c r="K19" s="98">
        <f t="shared" si="1"/>
        <v>0</v>
      </c>
    </row>
    <row r="20" spans="1:13" ht="48.75" customHeight="1" x14ac:dyDescent="0.25">
      <c r="A20" s="81">
        <f>SUM(A18+1)</f>
        <v>12</v>
      </c>
      <c r="B20" s="85"/>
      <c r="C20" s="90" t="s">
        <v>30</v>
      </c>
      <c r="D20" s="29" t="s">
        <v>31</v>
      </c>
      <c r="E20" s="86" t="s">
        <v>32</v>
      </c>
      <c r="F20" s="86" t="s">
        <v>33</v>
      </c>
      <c r="G20" s="88" t="s">
        <v>34</v>
      </c>
      <c r="H20" s="16">
        <f>I20*10%+I20</f>
        <v>28.6</v>
      </c>
      <c r="I20" s="91">
        <v>26</v>
      </c>
      <c r="K20" s="98">
        <f t="shared" si="1"/>
        <v>1.911764705882353</v>
      </c>
      <c r="M20" s="1">
        <v>1.91</v>
      </c>
    </row>
    <row r="21" spans="1:13" ht="47.25" customHeight="1" x14ac:dyDescent="0.25">
      <c r="A21" s="81">
        <f>SUM(A20+1)</f>
        <v>13</v>
      </c>
      <c r="B21" s="85"/>
      <c r="C21" s="90" t="s">
        <v>35</v>
      </c>
      <c r="D21" s="29" t="s">
        <v>36</v>
      </c>
      <c r="E21" s="86" t="s">
        <v>32</v>
      </c>
      <c r="F21" s="86" t="s">
        <v>33</v>
      </c>
      <c r="G21" s="88" t="s">
        <v>34</v>
      </c>
      <c r="H21" s="16">
        <f t="shared" ref="H21:H34" si="2">I21*10%+I21</f>
        <v>28.6</v>
      </c>
      <c r="I21" s="91">
        <v>26</v>
      </c>
      <c r="K21" s="98">
        <f t="shared" si="1"/>
        <v>1.911764705882353</v>
      </c>
      <c r="M21" s="1">
        <v>1.91</v>
      </c>
    </row>
    <row r="22" spans="1:13" ht="49.5" customHeight="1" x14ac:dyDescent="0.25">
      <c r="A22" s="81">
        <f t="shared" ref="A22:A45" si="3">SUM(A21+1)</f>
        <v>14</v>
      </c>
      <c r="B22" s="30"/>
      <c r="C22" s="79" t="s">
        <v>37</v>
      </c>
      <c r="D22" s="82" t="s">
        <v>38</v>
      </c>
      <c r="E22" s="86" t="s">
        <v>32</v>
      </c>
      <c r="F22" s="87" t="s">
        <v>33</v>
      </c>
      <c r="G22" s="88" t="s">
        <v>34</v>
      </c>
      <c r="H22" s="16">
        <f t="shared" si="2"/>
        <v>30.414999999999999</v>
      </c>
      <c r="I22" s="91">
        <v>27.65</v>
      </c>
      <c r="K22" s="98">
        <f t="shared" si="1"/>
        <v>2.0330882352941178</v>
      </c>
      <c r="M22" s="1">
        <v>2.0299999999999998</v>
      </c>
    </row>
    <row r="23" spans="1:13" ht="49.5" customHeight="1" x14ac:dyDescent="0.25">
      <c r="A23" s="81">
        <f t="shared" si="3"/>
        <v>15</v>
      </c>
      <c r="B23" s="85"/>
      <c r="C23" s="90" t="s">
        <v>39</v>
      </c>
      <c r="D23" s="29" t="s">
        <v>40</v>
      </c>
      <c r="E23" s="86" t="s">
        <v>32</v>
      </c>
      <c r="F23" s="86" t="s">
        <v>33</v>
      </c>
      <c r="G23" s="88" t="s">
        <v>14</v>
      </c>
      <c r="H23" s="16">
        <f t="shared" si="2"/>
        <v>28.6</v>
      </c>
      <c r="I23" s="91">
        <v>26</v>
      </c>
      <c r="K23" s="98">
        <f t="shared" si="1"/>
        <v>1.911764705882353</v>
      </c>
      <c r="M23" s="1">
        <v>1.91</v>
      </c>
    </row>
    <row r="24" spans="1:13" ht="51" customHeight="1" x14ac:dyDescent="0.25">
      <c r="A24" s="81">
        <f t="shared" si="3"/>
        <v>16</v>
      </c>
      <c r="B24" s="85"/>
      <c r="C24" s="90" t="s">
        <v>39</v>
      </c>
      <c r="D24" s="29" t="s">
        <v>41</v>
      </c>
      <c r="E24" s="86" t="s">
        <v>32</v>
      </c>
      <c r="F24" s="86" t="s">
        <v>33</v>
      </c>
      <c r="G24" s="88" t="s">
        <v>14</v>
      </c>
      <c r="H24" s="16">
        <f t="shared" si="2"/>
        <v>26.4</v>
      </c>
      <c r="I24" s="91">
        <v>24</v>
      </c>
      <c r="K24" s="98">
        <f t="shared" si="1"/>
        <v>1.7647058823529411</v>
      </c>
      <c r="M24" s="1">
        <v>1.76</v>
      </c>
    </row>
    <row r="25" spans="1:13" ht="49.5" customHeight="1" x14ac:dyDescent="0.25">
      <c r="A25" s="81">
        <f t="shared" si="3"/>
        <v>17</v>
      </c>
      <c r="B25" s="148"/>
      <c r="C25" s="132" t="s">
        <v>42</v>
      </c>
      <c r="D25" s="32" t="s">
        <v>43</v>
      </c>
      <c r="E25" s="126" t="s">
        <v>32</v>
      </c>
      <c r="F25" s="127" t="s">
        <v>44</v>
      </c>
      <c r="G25" s="147" t="s">
        <v>34</v>
      </c>
      <c r="H25" s="16">
        <f t="shared" si="2"/>
        <v>21.614999999999998</v>
      </c>
      <c r="I25" s="91">
        <v>19.649999999999999</v>
      </c>
      <c r="K25" s="98">
        <f t="shared" si="1"/>
        <v>1.4448529411764706</v>
      </c>
      <c r="M25" s="1">
        <v>1.44</v>
      </c>
    </row>
    <row r="26" spans="1:13" ht="49.5" customHeight="1" x14ac:dyDescent="0.25">
      <c r="A26" s="81">
        <f t="shared" si="3"/>
        <v>18</v>
      </c>
      <c r="B26" s="149"/>
      <c r="C26" s="132"/>
      <c r="D26" s="32" t="s">
        <v>45</v>
      </c>
      <c r="E26" s="126"/>
      <c r="F26" s="127"/>
      <c r="G26" s="147"/>
      <c r="H26" s="16">
        <f t="shared" si="2"/>
        <v>26.95</v>
      </c>
      <c r="I26" s="91">
        <v>24.5</v>
      </c>
      <c r="K26" s="98">
        <f t="shared" si="1"/>
        <v>1.8014705882352942</v>
      </c>
      <c r="M26" s="1">
        <v>1.8</v>
      </c>
    </row>
    <row r="27" spans="1:13" ht="41.25" customHeight="1" x14ac:dyDescent="0.25">
      <c r="A27" s="81">
        <f t="shared" si="3"/>
        <v>19</v>
      </c>
      <c r="B27" s="134"/>
      <c r="C27" s="132" t="s">
        <v>46</v>
      </c>
      <c r="D27" s="32" t="s">
        <v>47</v>
      </c>
      <c r="E27" s="86" t="s">
        <v>32</v>
      </c>
      <c r="F27" s="127" t="s">
        <v>44</v>
      </c>
      <c r="G27" s="147" t="s">
        <v>34</v>
      </c>
      <c r="H27" s="16">
        <f t="shared" si="2"/>
        <v>21.614999999999998</v>
      </c>
      <c r="I27" s="91">
        <v>19.649999999999999</v>
      </c>
      <c r="K27" s="98">
        <f t="shared" si="1"/>
        <v>1.4448529411764706</v>
      </c>
      <c r="M27" s="1">
        <v>1.44</v>
      </c>
    </row>
    <row r="28" spans="1:13" ht="45.75" customHeight="1" x14ac:dyDescent="0.25">
      <c r="A28" s="81">
        <f t="shared" si="3"/>
        <v>20</v>
      </c>
      <c r="B28" s="134"/>
      <c r="C28" s="132"/>
      <c r="D28" s="32" t="s">
        <v>48</v>
      </c>
      <c r="E28" s="86" t="s">
        <v>32</v>
      </c>
      <c r="F28" s="127"/>
      <c r="G28" s="147"/>
      <c r="H28" s="16">
        <f t="shared" si="2"/>
        <v>26.95</v>
      </c>
      <c r="I28" s="91">
        <v>24.5</v>
      </c>
      <c r="K28" s="98">
        <f t="shared" si="1"/>
        <v>1.8014705882352942</v>
      </c>
      <c r="M28" s="1">
        <v>1.8</v>
      </c>
    </row>
    <row r="29" spans="1:13" ht="45" customHeight="1" x14ac:dyDescent="0.25">
      <c r="A29" s="81">
        <f t="shared" si="3"/>
        <v>21</v>
      </c>
      <c r="B29" s="85"/>
      <c r="C29" s="79"/>
      <c r="D29" s="32" t="s">
        <v>49</v>
      </c>
      <c r="E29" s="86" t="s">
        <v>32</v>
      </c>
      <c r="F29" s="87" t="s">
        <v>44</v>
      </c>
      <c r="G29" s="88" t="s">
        <v>34</v>
      </c>
      <c r="H29" s="16">
        <f t="shared" si="2"/>
        <v>18.369999999999997</v>
      </c>
      <c r="I29" s="91">
        <v>16.7</v>
      </c>
      <c r="K29" s="98">
        <f t="shared" si="1"/>
        <v>1.2279411764705883</v>
      </c>
      <c r="M29" s="1">
        <v>1.23</v>
      </c>
    </row>
    <row r="30" spans="1:13" ht="43.5" customHeight="1" x14ac:dyDescent="0.25">
      <c r="A30" s="81">
        <f t="shared" si="3"/>
        <v>22</v>
      </c>
      <c r="B30" s="134"/>
      <c r="C30" s="132" t="s">
        <v>50</v>
      </c>
      <c r="D30" s="82" t="s">
        <v>51</v>
      </c>
      <c r="E30" s="86" t="s">
        <v>32</v>
      </c>
      <c r="F30" s="127" t="s">
        <v>44</v>
      </c>
      <c r="G30" s="147" t="s">
        <v>34</v>
      </c>
      <c r="H30" s="16">
        <f t="shared" si="2"/>
        <v>21.614999999999998</v>
      </c>
      <c r="I30" s="91">
        <v>19.649999999999999</v>
      </c>
      <c r="K30" s="98">
        <f t="shared" si="1"/>
        <v>1.4448529411764706</v>
      </c>
      <c r="M30" s="1">
        <v>1.44</v>
      </c>
    </row>
    <row r="31" spans="1:13" ht="48" customHeight="1" x14ac:dyDescent="0.25">
      <c r="A31" s="81">
        <f t="shared" si="3"/>
        <v>23</v>
      </c>
      <c r="B31" s="134"/>
      <c r="C31" s="132"/>
      <c r="D31" s="82" t="s">
        <v>52</v>
      </c>
      <c r="E31" s="86" t="s">
        <v>32</v>
      </c>
      <c r="F31" s="127"/>
      <c r="G31" s="147"/>
      <c r="H31" s="16">
        <f t="shared" si="2"/>
        <v>26.95</v>
      </c>
      <c r="I31" s="91">
        <v>24.5</v>
      </c>
      <c r="K31" s="98">
        <f t="shared" si="1"/>
        <v>1.8014705882352942</v>
      </c>
      <c r="M31" s="1">
        <v>1.8</v>
      </c>
    </row>
    <row r="32" spans="1:13" ht="44.25" customHeight="1" x14ac:dyDescent="0.25">
      <c r="A32" s="81">
        <f t="shared" si="3"/>
        <v>24</v>
      </c>
      <c r="B32" s="85"/>
      <c r="C32" s="79" t="s">
        <v>53</v>
      </c>
      <c r="D32" s="82" t="s">
        <v>54</v>
      </c>
      <c r="E32" s="86" t="s">
        <v>32</v>
      </c>
      <c r="F32" s="87" t="s">
        <v>44</v>
      </c>
      <c r="G32" s="88" t="s">
        <v>34</v>
      </c>
      <c r="H32" s="16">
        <f t="shared" si="2"/>
        <v>15.4</v>
      </c>
      <c r="I32" s="91">
        <v>14</v>
      </c>
      <c r="K32" s="98">
        <f t="shared" si="1"/>
        <v>1.0294117647058825</v>
      </c>
      <c r="M32" s="1">
        <v>1.03</v>
      </c>
    </row>
    <row r="33" spans="1:13" ht="48" customHeight="1" x14ac:dyDescent="0.25">
      <c r="A33" s="81">
        <f t="shared" si="3"/>
        <v>25</v>
      </c>
      <c r="B33" s="134"/>
      <c r="C33" s="132" t="s">
        <v>55</v>
      </c>
      <c r="D33" s="32" t="s">
        <v>56</v>
      </c>
      <c r="E33" s="126" t="s">
        <v>32</v>
      </c>
      <c r="F33" s="127" t="s">
        <v>44</v>
      </c>
      <c r="G33" s="147" t="s">
        <v>34</v>
      </c>
      <c r="H33" s="16">
        <f t="shared" si="2"/>
        <v>21.614999999999998</v>
      </c>
      <c r="I33" s="91">
        <v>19.649999999999999</v>
      </c>
      <c r="K33" s="98">
        <f t="shared" si="1"/>
        <v>1.4448529411764706</v>
      </c>
      <c r="M33" s="1">
        <v>1.44</v>
      </c>
    </row>
    <row r="34" spans="1:13" ht="42.75" customHeight="1" x14ac:dyDescent="0.25">
      <c r="A34" s="81">
        <f t="shared" si="3"/>
        <v>26</v>
      </c>
      <c r="B34" s="134"/>
      <c r="C34" s="132"/>
      <c r="D34" s="32" t="s">
        <v>57</v>
      </c>
      <c r="E34" s="126"/>
      <c r="F34" s="127"/>
      <c r="G34" s="147"/>
      <c r="H34" s="16">
        <f t="shared" si="2"/>
        <v>26.95</v>
      </c>
      <c r="I34" s="91">
        <v>24.5</v>
      </c>
      <c r="K34" s="98">
        <f t="shared" si="1"/>
        <v>1.8014705882352942</v>
      </c>
      <c r="M34" s="1">
        <v>1.8</v>
      </c>
    </row>
    <row r="35" spans="1:13" ht="24.95" customHeight="1" x14ac:dyDescent="0.25">
      <c r="A35" s="84" t="s">
        <v>2</v>
      </c>
      <c r="B35" s="133" t="s">
        <v>3</v>
      </c>
      <c r="C35" s="133"/>
      <c r="D35" s="84" t="s">
        <v>4</v>
      </c>
      <c r="E35" s="84" t="s">
        <v>5</v>
      </c>
      <c r="F35" s="84" t="s">
        <v>6</v>
      </c>
      <c r="G35" s="8" t="s">
        <v>7</v>
      </c>
      <c r="H35" s="9" t="s">
        <v>8</v>
      </c>
      <c r="I35" s="10" t="s">
        <v>9</v>
      </c>
      <c r="K35" s="98" t="e">
        <f t="shared" si="1"/>
        <v>#VALUE!</v>
      </c>
    </row>
    <row r="36" spans="1:13" ht="48.75" customHeight="1" x14ac:dyDescent="0.25">
      <c r="A36" s="81">
        <v>27</v>
      </c>
      <c r="B36" s="134"/>
      <c r="C36" s="79" t="s">
        <v>58</v>
      </c>
      <c r="D36" s="82" t="s">
        <v>59</v>
      </c>
      <c r="E36" s="126" t="s">
        <v>32</v>
      </c>
      <c r="F36" s="127" t="s">
        <v>33</v>
      </c>
      <c r="G36" s="147" t="s">
        <v>34</v>
      </c>
      <c r="H36" s="16">
        <f>(I36*10%)+I36</f>
        <v>30.8</v>
      </c>
      <c r="I36" s="91">
        <v>28</v>
      </c>
      <c r="K36" s="98">
        <f t="shared" si="1"/>
        <v>2.0588235294117649</v>
      </c>
      <c r="M36" s="1">
        <v>2.06</v>
      </c>
    </row>
    <row r="37" spans="1:13" ht="50.25" customHeight="1" x14ac:dyDescent="0.25">
      <c r="A37" s="81">
        <f t="shared" si="3"/>
        <v>28</v>
      </c>
      <c r="B37" s="134"/>
      <c r="C37" s="79" t="s">
        <v>58</v>
      </c>
      <c r="D37" s="82" t="s">
        <v>60</v>
      </c>
      <c r="E37" s="126"/>
      <c r="F37" s="127"/>
      <c r="G37" s="147"/>
      <c r="H37" s="16">
        <f t="shared" ref="H37:H45" si="4">(I37*10%)+I37</f>
        <v>28.6</v>
      </c>
      <c r="I37" s="91">
        <v>26</v>
      </c>
      <c r="K37" s="98">
        <f t="shared" si="1"/>
        <v>1.911764705882353</v>
      </c>
      <c r="M37" s="1">
        <v>1.91</v>
      </c>
    </row>
    <row r="38" spans="1:13" ht="49.5" customHeight="1" x14ac:dyDescent="0.25">
      <c r="A38" s="81">
        <f t="shared" si="3"/>
        <v>29</v>
      </c>
      <c r="B38" s="30"/>
      <c r="C38" s="79" t="s">
        <v>61</v>
      </c>
      <c r="D38" s="82" t="s">
        <v>62</v>
      </c>
      <c r="E38" s="86" t="s">
        <v>32</v>
      </c>
      <c r="F38" s="87" t="s">
        <v>33</v>
      </c>
      <c r="G38" s="88" t="s">
        <v>34</v>
      </c>
      <c r="H38" s="16">
        <f t="shared" si="4"/>
        <v>31.9</v>
      </c>
      <c r="I38" s="91">
        <v>29</v>
      </c>
      <c r="K38" s="98">
        <f t="shared" si="1"/>
        <v>2.1323529411764706</v>
      </c>
      <c r="M38" s="1">
        <v>2.13</v>
      </c>
    </row>
    <row r="39" spans="1:13" ht="45.75" customHeight="1" x14ac:dyDescent="0.25">
      <c r="A39" s="81">
        <f t="shared" si="3"/>
        <v>30</v>
      </c>
      <c r="B39" s="85"/>
      <c r="C39" s="79" t="s">
        <v>63</v>
      </c>
      <c r="D39" s="82" t="s">
        <v>64</v>
      </c>
      <c r="E39" s="86" t="s">
        <v>32</v>
      </c>
      <c r="F39" s="87" t="s">
        <v>44</v>
      </c>
      <c r="G39" s="88" t="s">
        <v>34</v>
      </c>
      <c r="H39" s="16">
        <f t="shared" si="4"/>
        <v>19.8</v>
      </c>
      <c r="I39" s="91">
        <v>18</v>
      </c>
      <c r="K39" s="98">
        <f t="shared" si="1"/>
        <v>1.3235294117647058</v>
      </c>
      <c r="M39" s="1">
        <v>1.32</v>
      </c>
    </row>
    <row r="40" spans="1:13" ht="60" customHeight="1" x14ac:dyDescent="0.25">
      <c r="A40" s="81">
        <f t="shared" si="3"/>
        <v>31</v>
      </c>
      <c r="B40" s="85"/>
      <c r="C40" s="79" t="s">
        <v>65</v>
      </c>
      <c r="D40" s="82" t="s">
        <v>66</v>
      </c>
      <c r="E40" s="86" t="s">
        <v>67</v>
      </c>
      <c r="F40" s="87" t="s">
        <v>44</v>
      </c>
      <c r="G40" s="88" t="s">
        <v>34</v>
      </c>
      <c r="H40" s="16">
        <f t="shared" si="4"/>
        <v>12.1</v>
      </c>
      <c r="I40" s="91">
        <v>11</v>
      </c>
      <c r="K40" s="98">
        <f t="shared" si="1"/>
        <v>0.80882352941176472</v>
      </c>
      <c r="M40" s="1">
        <v>0.81</v>
      </c>
    </row>
    <row r="41" spans="1:13" ht="69.75" customHeight="1" x14ac:dyDescent="0.25">
      <c r="A41" s="81">
        <f t="shared" si="3"/>
        <v>32</v>
      </c>
      <c r="B41" s="85"/>
      <c r="C41" s="79" t="s">
        <v>68</v>
      </c>
      <c r="D41" s="35" t="s">
        <v>69</v>
      </c>
      <c r="E41" s="86" t="s">
        <v>70</v>
      </c>
      <c r="F41" s="86" t="s">
        <v>71</v>
      </c>
      <c r="G41" s="88" t="s">
        <v>34</v>
      </c>
      <c r="H41" s="16">
        <f t="shared" si="4"/>
        <v>17.600000000000001</v>
      </c>
      <c r="I41" s="91">
        <v>16</v>
      </c>
      <c r="K41" s="98">
        <f t="shared" si="1"/>
        <v>1.1764705882352942</v>
      </c>
      <c r="M41" s="1">
        <v>1.18</v>
      </c>
    </row>
    <row r="42" spans="1:13" ht="51" customHeight="1" x14ac:dyDescent="0.25">
      <c r="A42" s="81">
        <f t="shared" si="3"/>
        <v>33</v>
      </c>
      <c r="B42" s="85"/>
      <c r="C42" s="79" t="s">
        <v>72</v>
      </c>
      <c r="D42" s="82" t="s">
        <v>73</v>
      </c>
      <c r="E42" s="86" t="s">
        <v>32</v>
      </c>
      <c r="F42" s="87" t="s">
        <v>74</v>
      </c>
      <c r="G42" s="87" t="s">
        <v>34</v>
      </c>
      <c r="H42" s="16">
        <f t="shared" si="4"/>
        <v>19.8</v>
      </c>
      <c r="I42" s="91">
        <v>18</v>
      </c>
      <c r="K42" s="98">
        <f t="shared" si="1"/>
        <v>1.3235294117647058</v>
      </c>
      <c r="M42" s="1">
        <v>1.32</v>
      </c>
    </row>
    <row r="43" spans="1:13" ht="51" customHeight="1" x14ac:dyDescent="0.25">
      <c r="A43" s="81">
        <f t="shared" si="3"/>
        <v>34</v>
      </c>
      <c r="B43" s="30"/>
      <c r="C43" s="79" t="s">
        <v>75</v>
      </c>
      <c r="D43" s="82" t="s">
        <v>76</v>
      </c>
      <c r="E43" s="126" t="s">
        <v>77</v>
      </c>
      <c r="F43" s="127" t="s">
        <v>78</v>
      </c>
      <c r="G43" s="127" t="s">
        <v>34</v>
      </c>
      <c r="H43" s="16">
        <f t="shared" si="4"/>
        <v>48.4</v>
      </c>
      <c r="I43" s="91">
        <v>44</v>
      </c>
      <c r="K43" s="98">
        <f t="shared" si="1"/>
        <v>3.2352941176470589</v>
      </c>
      <c r="M43" s="1">
        <v>3.24</v>
      </c>
    </row>
    <row r="44" spans="1:13" ht="39" customHeight="1" x14ac:dyDescent="0.25">
      <c r="A44" s="81">
        <f t="shared" si="3"/>
        <v>35</v>
      </c>
      <c r="B44" s="30"/>
      <c r="C44" s="79"/>
      <c r="D44" s="82" t="s">
        <v>79</v>
      </c>
      <c r="E44" s="126"/>
      <c r="F44" s="127"/>
      <c r="G44" s="127"/>
      <c r="H44" s="16">
        <f t="shared" si="4"/>
        <v>44</v>
      </c>
      <c r="I44" s="91">
        <v>40</v>
      </c>
      <c r="K44" s="98">
        <f t="shared" si="1"/>
        <v>2.9411764705882355</v>
      </c>
      <c r="M44" s="1">
        <v>2.94</v>
      </c>
    </row>
    <row r="45" spans="1:13" ht="40.5" customHeight="1" x14ac:dyDescent="0.25">
      <c r="A45" s="81">
        <f t="shared" si="3"/>
        <v>36</v>
      </c>
      <c r="B45" s="85"/>
      <c r="C45" s="79" t="s">
        <v>80</v>
      </c>
      <c r="D45" s="82" t="s">
        <v>81</v>
      </c>
      <c r="E45" s="86" t="s">
        <v>77</v>
      </c>
      <c r="F45" s="87" t="s">
        <v>44</v>
      </c>
      <c r="G45" s="87" t="s">
        <v>34</v>
      </c>
      <c r="H45" s="16">
        <f t="shared" si="4"/>
        <v>12.1</v>
      </c>
      <c r="I45" s="91">
        <v>11</v>
      </c>
      <c r="K45" s="98">
        <f t="shared" si="1"/>
        <v>0.80882352941176472</v>
      </c>
      <c r="M45" s="1">
        <v>0.81</v>
      </c>
    </row>
    <row r="46" spans="1:13" ht="24.95" customHeight="1" x14ac:dyDescent="0.25">
      <c r="A46" s="131" t="s">
        <v>82</v>
      </c>
      <c r="B46" s="131"/>
      <c r="C46" s="131"/>
      <c r="D46" s="131"/>
      <c r="E46" s="131"/>
      <c r="F46" s="131"/>
      <c r="G46" s="131"/>
      <c r="H46" s="131"/>
      <c r="I46" s="131"/>
      <c r="K46" s="98">
        <f t="shared" si="1"/>
        <v>0</v>
      </c>
    </row>
    <row r="47" spans="1:13" ht="70.5" customHeight="1" x14ac:dyDescent="0.25">
      <c r="A47" s="81">
        <f>A45+1</f>
        <v>37</v>
      </c>
      <c r="B47" s="85"/>
      <c r="C47" s="79" t="s">
        <v>83</v>
      </c>
      <c r="D47" s="82" t="s">
        <v>84</v>
      </c>
      <c r="E47" s="33" t="s">
        <v>85</v>
      </c>
      <c r="F47" s="83" t="s">
        <v>34</v>
      </c>
      <c r="G47" s="83" t="s">
        <v>34</v>
      </c>
      <c r="H47" s="16">
        <f>(I47*10%)+I47</f>
        <v>36.299999999999997</v>
      </c>
      <c r="I47" s="91">
        <v>33</v>
      </c>
      <c r="K47" s="98">
        <f t="shared" si="1"/>
        <v>2.4264705882352944</v>
      </c>
      <c r="M47" s="1">
        <v>2.4300000000000002</v>
      </c>
    </row>
    <row r="48" spans="1:13" ht="56.25" customHeight="1" x14ac:dyDescent="0.25">
      <c r="A48" s="81">
        <f t="shared" ref="A48:A63" si="5">A47+1</f>
        <v>38</v>
      </c>
      <c r="B48" s="85"/>
      <c r="C48" s="79" t="s">
        <v>86</v>
      </c>
      <c r="D48" s="82" t="s">
        <v>87</v>
      </c>
      <c r="E48" s="33" t="s">
        <v>85</v>
      </c>
      <c r="F48" s="83" t="s">
        <v>88</v>
      </c>
      <c r="G48" s="83" t="s">
        <v>14</v>
      </c>
      <c r="H48" s="16">
        <f t="shared" ref="H48:H63" si="6">(I48*10%)+I48</f>
        <v>50.6</v>
      </c>
      <c r="I48" s="91">
        <v>46</v>
      </c>
      <c r="K48" s="98">
        <f t="shared" si="1"/>
        <v>3.3823529411764706</v>
      </c>
      <c r="M48" s="1">
        <v>3.38</v>
      </c>
    </row>
    <row r="49" spans="1:13" ht="48.75" customHeight="1" x14ac:dyDescent="0.25">
      <c r="A49" s="81">
        <f t="shared" si="5"/>
        <v>39</v>
      </c>
      <c r="B49" s="85"/>
      <c r="C49" s="79" t="s">
        <v>89</v>
      </c>
      <c r="D49" s="82" t="s">
        <v>90</v>
      </c>
      <c r="E49" s="33" t="s">
        <v>85</v>
      </c>
      <c r="F49" s="83" t="s">
        <v>88</v>
      </c>
      <c r="G49" s="83" t="s">
        <v>14</v>
      </c>
      <c r="H49" s="16">
        <f t="shared" si="6"/>
        <v>50.6</v>
      </c>
      <c r="I49" s="91">
        <v>46</v>
      </c>
      <c r="K49" s="98">
        <f t="shared" si="1"/>
        <v>3.3823529411764706</v>
      </c>
      <c r="M49" s="1">
        <v>3.38</v>
      </c>
    </row>
    <row r="50" spans="1:13" ht="48.75" customHeight="1" x14ac:dyDescent="0.25">
      <c r="A50" s="81">
        <f t="shared" si="5"/>
        <v>40</v>
      </c>
      <c r="B50" s="85"/>
      <c r="C50" s="79" t="s">
        <v>91</v>
      </c>
      <c r="D50" s="82" t="s">
        <v>92</v>
      </c>
      <c r="E50" s="33"/>
      <c r="F50" s="83" t="s">
        <v>93</v>
      </c>
      <c r="G50" s="83" t="s">
        <v>14</v>
      </c>
      <c r="H50" s="16">
        <f t="shared" si="6"/>
        <v>27.5</v>
      </c>
      <c r="I50" s="91">
        <v>25</v>
      </c>
      <c r="K50" s="98">
        <f t="shared" si="1"/>
        <v>1.8382352941176472</v>
      </c>
      <c r="M50" s="1">
        <v>1.84</v>
      </c>
    </row>
    <row r="51" spans="1:13" ht="54.75" customHeight="1" x14ac:dyDescent="0.25">
      <c r="A51" s="81">
        <f t="shared" si="5"/>
        <v>41</v>
      </c>
      <c r="B51" s="85"/>
      <c r="C51" s="79" t="s">
        <v>94</v>
      </c>
      <c r="D51" s="82" t="s">
        <v>95</v>
      </c>
      <c r="E51" s="33" t="s">
        <v>96</v>
      </c>
      <c r="F51" s="83" t="s">
        <v>97</v>
      </c>
      <c r="G51" s="83" t="s">
        <v>14</v>
      </c>
      <c r="H51" s="16">
        <f t="shared" si="6"/>
        <v>15.125</v>
      </c>
      <c r="I51" s="91">
        <v>13.75</v>
      </c>
      <c r="K51" s="98">
        <f t="shared" si="1"/>
        <v>1.0110294117647058</v>
      </c>
      <c r="M51" s="1">
        <v>1.01</v>
      </c>
    </row>
    <row r="52" spans="1:13" ht="56.25" customHeight="1" x14ac:dyDescent="0.25">
      <c r="A52" s="81">
        <f t="shared" si="5"/>
        <v>42</v>
      </c>
      <c r="B52" s="85"/>
      <c r="C52" s="79" t="s">
        <v>98</v>
      </c>
      <c r="D52" s="82" t="s">
        <v>99</v>
      </c>
      <c r="E52" s="33" t="s">
        <v>100</v>
      </c>
      <c r="F52" s="83" t="s">
        <v>97</v>
      </c>
      <c r="G52" s="83" t="s">
        <v>14</v>
      </c>
      <c r="H52" s="16">
        <f t="shared" si="6"/>
        <v>3.3</v>
      </c>
      <c r="I52" s="91">
        <v>3</v>
      </c>
      <c r="K52" s="98">
        <f t="shared" si="1"/>
        <v>0.22058823529411764</v>
      </c>
      <c r="M52" s="1">
        <v>0.22</v>
      </c>
    </row>
    <row r="53" spans="1:13" ht="53.25" customHeight="1" x14ac:dyDescent="0.25">
      <c r="A53" s="81">
        <f t="shared" si="5"/>
        <v>43</v>
      </c>
      <c r="B53" s="85"/>
      <c r="C53" s="79" t="s">
        <v>101</v>
      </c>
      <c r="D53" s="82" t="s">
        <v>102</v>
      </c>
      <c r="E53" s="33" t="s">
        <v>103</v>
      </c>
      <c r="F53" s="83" t="s">
        <v>104</v>
      </c>
      <c r="G53" s="83" t="s">
        <v>14</v>
      </c>
      <c r="H53" s="16">
        <f t="shared" si="6"/>
        <v>2.2000000000000002</v>
      </c>
      <c r="I53" s="91">
        <v>2</v>
      </c>
      <c r="K53" s="98">
        <f t="shared" si="1"/>
        <v>0.14705882352941177</v>
      </c>
      <c r="M53" s="1">
        <v>0.15</v>
      </c>
    </row>
    <row r="54" spans="1:13" ht="49.5" customHeight="1" x14ac:dyDescent="0.25">
      <c r="A54" s="81">
        <f t="shared" si="5"/>
        <v>44</v>
      </c>
      <c r="B54" s="85"/>
      <c r="C54" s="79" t="s">
        <v>105</v>
      </c>
      <c r="D54" s="82" t="s">
        <v>106</v>
      </c>
      <c r="E54" s="33" t="s">
        <v>103</v>
      </c>
      <c r="F54" s="83" t="s">
        <v>104</v>
      </c>
      <c r="G54" s="83" t="s">
        <v>14</v>
      </c>
      <c r="H54" s="16">
        <f t="shared" si="6"/>
        <v>2.09</v>
      </c>
      <c r="I54" s="91">
        <v>1.9</v>
      </c>
      <c r="K54" s="98">
        <f t="shared" si="1"/>
        <v>0.13970588235294118</v>
      </c>
      <c r="M54" s="1">
        <v>0.14000000000000001</v>
      </c>
    </row>
    <row r="55" spans="1:13" ht="45.75" customHeight="1" x14ac:dyDescent="0.25">
      <c r="A55" s="81">
        <f t="shared" si="5"/>
        <v>45</v>
      </c>
      <c r="B55" s="85"/>
      <c r="C55" s="79" t="s">
        <v>107</v>
      </c>
      <c r="D55" s="82" t="s">
        <v>108</v>
      </c>
      <c r="E55" s="33" t="s">
        <v>103</v>
      </c>
      <c r="F55" s="83" t="s">
        <v>104</v>
      </c>
      <c r="G55" s="83" t="s">
        <v>14</v>
      </c>
      <c r="H55" s="16">
        <f t="shared" si="6"/>
        <v>2.2000000000000002</v>
      </c>
      <c r="I55" s="91">
        <v>2</v>
      </c>
      <c r="K55" s="98">
        <f t="shared" si="1"/>
        <v>0.14705882352941177</v>
      </c>
      <c r="M55" s="1">
        <v>0.15</v>
      </c>
    </row>
    <row r="56" spans="1:13" ht="53.25" customHeight="1" x14ac:dyDescent="0.25">
      <c r="A56" s="81">
        <f t="shared" si="5"/>
        <v>46</v>
      </c>
      <c r="B56" s="85"/>
      <c r="C56" s="79" t="s">
        <v>109</v>
      </c>
      <c r="D56" s="82" t="s">
        <v>110</v>
      </c>
      <c r="E56" s="33" t="s">
        <v>103</v>
      </c>
      <c r="F56" s="83" t="s">
        <v>104</v>
      </c>
      <c r="G56" s="83" t="s">
        <v>14</v>
      </c>
      <c r="H56" s="16">
        <f t="shared" si="6"/>
        <v>2.09</v>
      </c>
      <c r="I56" s="91">
        <v>1.9</v>
      </c>
      <c r="K56" s="98">
        <f t="shared" si="1"/>
        <v>0.13970588235294118</v>
      </c>
      <c r="M56" s="1">
        <v>0.14000000000000001</v>
      </c>
    </row>
    <row r="57" spans="1:13" ht="56.25" customHeight="1" x14ac:dyDescent="0.25">
      <c r="A57" s="81">
        <f t="shared" si="5"/>
        <v>47</v>
      </c>
      <c r="B57" s="85"/>
      <c r="C57" s="79" t="s">
        <v>111</v>
      </c>
      <c r="D57" s="35" t="s">
        <v>112</v>
      </c>
      <c r="E57" s="33" t="s">
        <v>113</v>
      </c>
      <c r="F57" s="83" t="s">
        <v>114</v>
      </c>
      <c r="G57" s="83" t="s">
        <v>14</v>
      </c>
      <c r="H57" s="16">
        <f t="shared" si="6"/>
        <v>4.07</v>
      </c>
      <c r="I57" s="91">
        <v>3.7</v>
      </c>
      <c r="K57" s="98">
        <f t="shared" si="1"/>
        <v>0.2720588235294118</v>
      </c>
      <c r="M57" s="1">
        <v>0.27</v>
      </c>
    </row>
    <row r="58" spans="1:13" ht="49.5" customHeight="1" x14ac:dyDescent="0.25">
      <c r="A58" s="81">
        <f t="shared" si="5"/>
        <v>48</v>
      </c>
      <c r="B58" s="85"/>
      <c r="C58" s="79" t="s">
        <v>115</v>
      </c>
      <c r="D58" s="82" t="s">
        <v>116</v>
      </c>
      <c r="E58" s="33" t="s">
        <v>113</v>
      </c>
      <c r="F58" s="83" t="s">
        <v>114</v>
      </c>
      <c r="G58" s="83" t="s">
        <v>14</v>
      </c>
      <c r="H58" s="16">
        <f t="shared" si="6"/>
        <v>4.2350000000000003</v>
      </c>
      <c r="I58" s="91">
        <v>3.85</v>
      </c>
      <c r="K58" s="98">
        <f t="shared" si="1"/>
        <v>0.28308823529411764</v>
      </c>
      <c r="M58" s="1">
        <v>0.28000000000000003</v>
      </c>
    </row>
    <row r="59" spans="1:13" ht="48.75" customHeight="1" x14ac:dyDescent="0.25">
      <c r="A59" s="81">
        <f t="shared" si="5"/>
        <v>49</v>
      </c>
      <c r="B59" s="85"/>
      <c r="C59" s="79" t="s">
        <v>117</v>
      </c>
      <c r="D59" s="82" t="s">
        <v>118</v>
      </c>
      <c r="E59" s="33" t="s">
        <v>113</v>
      </c>
      <c r="F59" s="83" t="s">
        <v>119</v>
      </c>
      <c r="G59" s="83" t="s">
        <v>14</v>
      </c>
      <c r="H59" s="16">
        <f t="shared" si="6"/>
        <v>8.25</v>
      </c>
      <c r="I59" s="91">
        <v>7.5</v>
      </c>
      <c r="K59" s="98">
        <f t="shared" si="1"/>
        <v>0.55147058823529416</v>
      </c>
      <c r="M59" s="1">
        <v>0.55000000000000004</v>
      </c>
    </row>
    <row r="60" spans="1:13" ht="49.5" customHeight="1" x14ac:dyDescent="0.25">
      <c r="A60" s="81">
        <f t="shared" si="5"/>
        <v>50</v>
      </c>
      <c r="B60" s="85"/>
      <c r="C60" s="79" t="s">
        <v>120</v>
      </c>
      <c r="D60" s="82" t="s">
        <v>121</v>
      </c>
      <c r="E60" s="33" t="s">
        <v>122</v>
      </c>
      <c r="F60" s="83" t="s">
        <v>44</v>
      </c>
      <c r="G60" s="83" t="s">
        <v>34</v>
      </c>
      <c r="H60" s="16">
        <f t="shared" si="6"/>
        <v>18.975000000000001</v>
      </c>
      <c r="I60" s="91">
        <v>17.25</v>
      </c>
      <c r="K60" s="98">
        <f t="shared" si="1"/>
        <v>1.2683823529411764</v>
      </c>
      <c r="M60" s="1">
        <v>1.27</v>
      </c>
    </row>
    <row r="61" spans="1:13" ht="46.5" customHeight="1" x14ac:dyDescent="0.25">
      <c r="A61" s="81">
        <f t="shared" si="5"/>
        <v>51</v>
      </c>
      <c r="B61" s="85"/>
      <c r="C61" s="79" t="s">
        <v>123</v>
      </c>
      <c r="D61" s="82" t="s">
        <v>124</v>
      </c>
      <c r="E61" s="33" t="s">
        <v>122</v>
      </c>
      <c r="F61" s="83" t="s">
        <v>44</v>
      </c>
      <c r="G61" s="83" t="s">
        <v>34</v>
      </c>
      <c r="H61" s="16">
        <f t="shared" si="6"/>
        <v>18.149999999999999</v>
      </c>
      <c r="I61" s="91">
        <v>16.5</v>
      </c>
      <c r="K61" s="98">
        <f t="shared" si="1"/>
        <v>1.2132352941176472</v>
      </c>
      <c r="M61" s="1">
        <v>1.21</v>
      </c>
    </row>
    <row r="62" spans="1:13" ht="48.75" customHeight="1" x14ac:dyDescent="0.25">
      <c r="A62" s="81">
        <f t="shared" si="5"/>
        <v>52</v>
      </c>
      <c r="B62" s="134"/>
      <c r="C62" s="132"/>
      <c r="D62" s="82" t="s">
        <v>125</v>
      </c>
      <c r="E62" s="33" t="s">
        <v>32</v>
      </c>
      <c r="F62" s="135"/>
      <c r="G62" s="135" t="s">
        <v>14</v>
      </c>
      <c r="H62" s="16">
        <f t="shared" si="6"/>
        <v>18.7</v>
      </c>
      <c r="I62" s="91">
        <v>17</v>
      </c>
      <c r="K62" s="98">
        <f t="shared" si="1"/>
        <v>1.25</v>
      </c>
      <c r="M62" s="1">
        <v>1.25</v>
      </c>
    </row>
    <row r="63" spans="1:13" ht="49.5" customHeight="1" x14ac:dyDescent="0.25">
      <c r="A63" s="81">
        <f t="shared" si="5"/>
        <v>53</v>
      </c>
      <c r="B63" s="134"/>
      <c r="C63" s="132"/>
      <c r="D63" s="82" t="s">
        <v>126</v>
      </c>
      <c r="E63" s="33" t="s">
        <v>32</v>
      </c>
      <c r="F63" s="135"/>
      <c r="G63" s="135"/>
      <c r="H63" s="16">
        <f t="shared" si="6"/>
        <v>19.8</v>
      </c>
      <c r="I63" s="91">
        <v>18</v>
      </c>
      <c r="K63" s="98">
        <f t="shared" si="1"/>
        <v>1.3235294117647058</v>
      </c>
      <c r="M63" s="1">
        <v>1.32</v>
      </c>
    </row>
    <row r="64" spans="1:13" ht="24.95" customHeight="1" x14ac:dyDescent="0.25">
      <c r="A64" s="146" t="s">
        <v>127</v>
      </c>
      <c r="B64" s="146"/>
      <c r="C64" s="146"/>
      <c r="D64" s="146"/>
      <c r="E64" s="146"/>
      <c r="F64" s="146"/>
      <c r="G64" s="146"/>
      <c r="H64" s="146"/>
      <c r="I64" s="146"/>
      <c r="K64" s="98">
        <f t="shared" si="1"/>
        <v>0</v>
      </c>
    </row>
    <row r="65" spans="1:13" ht="45" customHeight="1" x14ac:dyDescent="0.25">
      <c r="A65" s="137">
        <f>A63+1</f>
        <v>54</v>
      </c>
      <c r="B65" s="85"/>
      <c r="C65" s="79" t="s">
        <v>128</v>
      </c>
      <c r="D65" s="35" t="s">
        <v>129</v>
      </c>
      <c r="E65" s="37" t="s">
        <v>32</v>
      </c>
      <c r="F65" s="38" t="s">
        <v>130</v>
      </c>
      <c r="G65" s="39" t="s">
        <v>34</v>
      </c>
      <c r="H65" s="16">
        <f>(I65*10%)+I65</f>
        <v>27.5</v>
      </c>
      <c r="I65" s="91">
        <v>25</v>
      </c>
      <c r="K65" s="98">
        <f t="shared" si="1"/>
        <v>1.8382352941176472</v>
      </c>
      <c r="M65" s="1">
        <v>1.84</v>
      </c>
    </row>
    <row r="66" spans="1:13" ht="43.5" customHeight="1" x14ac:dyDescent="0.25">
      <c r="A66" s="137"/>
      <c r="B66" s="85"/>
      <c r="C66" s="79" t="s">
        <v>128</v>
      </c>
      <c r="D66" s="35" t="s">
        <v>131</v>
      </c>
      <c r="E66" s="37" t="s">
        <v>132</v>
      </c>
      <c r="F66" s="38" t="s">
        <v>130</v>
      </c>
      <c r="G66" s="39" t="s">
        <v>34</v>
      </c>
      <c r="H66" s="16">
        <f t="shared" ref="H66:H82" si="7">(I66*10%)+I66</f>
        <v>28.6</v>
      </c>
      <c r="I66" s="91">
        <v>26</v>
      </c>
      <c r="K66" s="98">
        <f t="shared" si="1"/>
        <v>1.911764705882353</v>
      </c>
      <c r="M66" s="1">
        <v>1.91</v>
      </c>
    </row>
    <row r="67" spans="1:13" ht="45" customHeight="1" x14ac:dyDescent="0.25">
      <c r="A67" s="81">
        <v>55</v>
      </c>
      <c r="B67" s="85"/>
      <c r="C67" s="79" t="s">
        <v>133</v>
      </c>
      <c r="D67" s="35" t="s">
        <v>134</v>
      </c>
      <c r="E67" s="37" t="s">
        <v>103</v>
      </c>
      <c r="F67" s="38" t="s">
        <v>135</v>
      </c>
      <c r="G67" s="38" t="s">
        <v>14</v>
      </c>
      <c r="H67" s="16">
        <f t="shared" si="7"/>
        <v>4.95</v>
      </c>
      <c r="I67" s="91">
        <v>4.5</v>
      </c>
      <c r="K67" s="98">
        <f t="shared" si="1"/>
        <v>0.33088235294117646</v>
      </c>
      <c r="M67" s="1">
        <v>0.33</v>
      </c>
    </row>
    <row r="68" spans="1:13" ht="45" customHeight="1" x14ac:dyDescent="0.25">
      <c r="A68" s="137">
        <v>56</v>
      </c>
      <c r="B68" s="85"/>
      <c r="C68" s="79" t="s">
        <v>133</v>
      </c>
      <c r="D68" s="35" t="s">
        <v>136</v>
      </c>
      <c r="E68" s="37" t="s">
        <v>103</v>
      </c>
      <c r="F68" s="38" t="s">
        <v>135</v>
      </c>
      <c r="G68" s="38" t="s">
        <v>14</v>
      </c>
      <c r="H68" s="16">
        <f t="shared" si="7"/>
        <v>4.6749999999999998</v>
      </c>
      <c r="I68" s="91">
        <v>4.25</v>
      </c>
      <c r="K68" s="98">
        <f t="shared" si="1"/>
        <v>0.3125</v>
      </c>
      <c r="M68" s="1">
        <v>0.31</v>
      </c>
    </row>
    <row r="69" spans="1:13" ht="52.5" customHeight="1" x14ac:dyDescent="0.25">
      <c r="A69" s="137"/>
      <c r="B69" s="85"/>
      <c r="C69" s="79" t="s">
        <v>137</v>
      </c>
      <c r="D69" s="73" t="s">
        <v>138</v>
      </c>
      <c r="E69" s="37" t="s">
        <v>139</v>
      </c>
      <c r="F69" s="38" t="s">
        <v>140</v>
      </c>
      <c r="G69" s="38" t="s">
        <v>14</v>
      </c>
      <c r="H69" s="16">
        <f t="shared" si="7"/>
        <v>15.4</v>
      </c>
      <c r="I69" s="91">
        <v>14</v>
      </c>
      <c r="K69" s="98">
        <f t="shared" si="1"/>
        <v>1.0294117647058825</v>
      </c>
      <c r="M69" s="1">
        <v>1.03</v>
      </c>
    </row>
    <row r="70" spans="1:13" ht="45" customHeight="1" x14ac:dyDescent="0.25">
      <c r="A70" s="81">
        <v>57</v>
      </c>
      <c r="B70" s="85"/>
      <c r="C70" s="79" t="s">
        <v>141</v>
      </c>
      <c r="D70" s="82" t="s">
        <v>142</v>
      </c>
      <c r="E70" s="37" t="s">
        <v>32</v>
      </c>
      <c r="F70" s="38" t="s">
        <v>143</v>
      </c>
      <c r="G70" s="38" t="s">
        <v>14</v>
      </c>
      <c r="H70" s="16">
        <f t="shared" si="7"/>
        <v>17.05</v>
      </c>
      <c r="I70" s="91">
        <v>15.5</v>
      </c>
      <c r="K70" s="98">
        <f t="shared" si="1"/>
        <v>1.1397058823529411</v>
      </c>
      <c r="M70" s="1">
        <v>1.1399999999999999</v>
      </c>
    </row>
    <row r="71" spans="1:13" ht="54.75" customHeight="1" x14ac:dyDescent="0.25">
      <c r="A71" s="81">
        <v>58</v>
      </c>
      <c r="B71" s="85"/>
      <c r="C71" s="79" t="s">
        <v>144</v>
      </c>
      <c r="D71" s="82" t="s">
        <v>145</v>
      </c>
      <c r="E71" s="37" t="s">
        <v>32</v>
      </c>
      <c r="F71" s="38" t="s">
        <v>143</v>
      </c>
      <c r="G71" s="38" t="s">
        <v>14</v>
      </c>
      <c r="H71" s="16">
        <f t="shared" si="7"/>
        <v>17.05</v>
      </c>
      <c r="I71" s="91">
        <v>15.5</v>
      </c>
      <c r="K71" s="98">
        <f t="shared" ref="K71:K134" si="8">I71/13.6</f>
        <v>1.1397058823529411</v>
      </c>
      <c r="M71" s="1">
        <v>1.1399999999999999</v>
      </c>
    </row>
    <row r="72" spans="1:13" ht="54" customHeight="1" x14ac:dyDescent="0.25">
      <c r="A72" s="137">
        <v>59</v>
      </c>
      <c r="B72" s="85"/>
      <c r="C72" s="79" t="s">
        <v>141</v>
      </c>
      <c r="D72" s="82" t="s">
        <v>146</v>
      </c>
      <c r="E72" s="37" t="s">
        <v>32</v>
      </c>
      <c r="F72" s="38" t="s">
        <v>143</v>
      </c>
      <c r="G72" s="38" t="s">
        <v>14</v>
      </c>
      <c r="H72" s="16">
        <f t="shared" si="7"/>
        <v>16.5</v>
      </c>
      <c r="I72" s="91">
        <v>15</v>
      </c>
      <c r="K72" s="98">
        <f t="shared" si="8"/>
        <v>1.1029411764705883</v>
      </c>
      <c r="M72" s="1">
        <v>1.1000000000000001</v>
      </c>
    </row>
    <row r="73" spans="1:13" ht="51.75" customHeight="1" x14ac:dyDescent="0.25">
      <c r="A73" s="137"/>
      <c r="B73" s="85"/>
      <c r="C73" s="79" t="s">
        <v>144</v>
      </c>
      <c r="D73" s="82" t="s">
        <v>147</v>
      </c>
      <c r="E73" s="37" t="s">
        <v>32</v>
      </c>
      <c r="F73" s="38" t="s">
        <v>143</v>
      </c>
      <c r="G73" s="38" t="s">
        <v>14</v>
      </c>
      <c r="H73" s="16">
        <f t="shared" si="7"/>
        <v>16.5</v>
      </c>
      <c r="I73" s="91">
        <v>15</v>
      </c>
      <c r="K73" s="98">
        <f t="shared" si="8"/>
        <v>1.1029411764705883</v>
      </c>
      <c r="M73" s="1">
        <v>1.1000000000000001</v>
      </c>
    </row>
    <row r="74" spans="1:13" ht="51.75" customHeight="1" x14ac:dyDescent="0.25">
      <c r="A74" s="137">
        <f>A72+1</f>
        <v>60</v>
      </c>
      <c r="B74" s="85"/>
      <c r="C74" s="79" t="s">
        <v>148</v>
      </c>
      <c r="D74" s="82" t="s">
        <v>149</v>
      </c>
      <c r="E74" s="37" t="s">
        <v>32</v>
      </c>
      <c r="F74" s="38" t="s">
        <v>143</v>
      </c>
      <c r="G74" s="38" t="s">
        <v>14</v>
      </c>
      <c r="H74" s="16">
        <f t="shared" si="7"/>
        <v>16.5</v>
      </c>
      <c r="I74" s="91">
        <v>15</v>
      </c>
      <c r="K74" s="98">
        <f t="shared" si="8"/>
        <v>1.1029411764705883</v>
      </c>
      <c r="M74" s="1">
        <v>1.1000000000000001</v>
      </c>
    </row>
    <row r="75" spans="1:13" ht="55.5" customHeight="1" x14ac:dyDescent="0.25">
      <c r="A75" s="137"/>
      <c r="B75" s="85"/>
      <c r="C75" s="79" t="s">
        <v>150</v>
      </c>
      <c r="D75" s="82" t="s">
        <v>151</v>
      </c>
      <c r="E75" s="37" t="s">
        <v>32</v>
      </c>
      <c r="F75" s="38" t="s">
        <v>152</v>
      </c>
      <c r="G75" s="38" t="s">
        <v>14</v>
      </c>
      <c r="H75" s="16">
        <f t="shared" si="7"/>
        <v>44</v>
      </c>
      <c r="I75" s="91">
        <v>40</v>
      </c>
      <c r="K75" s="98">
        <f t="shared" si="8"/>
        <v>2.9411764705882355</v>
      </c>
      <c r="M75" s="1">
        <v>2.94</v>
      </c>
    </row>
    <row r="76" spans="1:13" ht="59.25" customHeight="1" x14ac:dyDescent="0.25">
      <c r="A76" s="137">
        <f>A74+1</f>
        <v>61</v>
      </c>
      <c r="B76" s="85"/>
      <c r="C76" s="79" t="s">
        <v>153</v>
      </c>
      <c r="D76" s="35" t="s">
        <v>154</v>
      </c>
      <c r="E76" s="37" t="s">
        <v>32</v>
      </c>
      <c r="F76" s="38" t="s">
        <v>143</v>
      </c>
      <c r="G76" s="38" t="s">
        <v>14</v>
      </c>
      <c r="H76" s="16">
        <f t="shared" si="7"/>
        <v>16.5</v>
      </c>
      <c r="I76" s="91">
        <v>15</v>
      </c>
      <c r="K76" s="98">
        <f t="shared" si="8"/>
        <v>1.1029411764705883</v>
      </c>
      <c r="M76" s="1">
        <v>1.1000000000000001</v>
      </c>
    </row>
    <row r="77" spans="1:13" ht="64.5" customHeight="1" x14ac:dyDescent="0.25">
      <c r="A77" s="137"/>
      <c r="B77" s="85"/>
      <c r="C77" s="79" t="s">
        <v>155</v>
      </c>
      <c r="D77" s="82" t="s">
        <v>156</v>
      </c>
      <c r="E77" s="37" t="s">
        <v>32</v>
      </c>
      <c r="F77" s="40" t="s">
        <v>130</v>
      </c>
      <c r="G77" s="39" t="s">
        <v>34</v>
      </c>
      <c r="H77" s="16">
        <f t="shared" si="7"/>
        <v>25.3</v>
      </c>
      <c r="I77" s="91">
        <v>23</v>
      </c>
      <c r="K77" s="98">
        <f t="shared" si="8"/>
        <v>1.6911764705882353</v>
      </c>
      <c r="M77" s="1">
        <v>1.69</v>
      </c>
    </row>
    <row r="78" spans="1:13" ht="51.75" customHeight="1" x14ac:dyDescent="0.25">
      <c r="A78" s="137">
        <f>A76+1</f>
        <v>62</v>
      </c>
      <c r="B78" s="85"/>
      <c r="C78" s="79" t="s">
        <v>157</v>
      </c>
      <c r="D78" s="82" t="s">
        <v>158</v>
      </c>
      <c r="E78" s="37" t="s">
        <v>32</v>
      </c>
      <c r="F78" s="40" t="s">
        <v>143</v>
      </c>
      <c r="G78" s="40" t="s">
        <v>14</v>
      </c>
      <c r="H78" s="16">
        <f t="shared" si="7"/>
        <v>15.675000000000001</v>
      </c>
      <c r="I78" s="91">
        <v>14.25</v>
      </c>
      <c r="K78" s="98">
        <f t="shared" si="8"/>
        <v>1.0477941176470589</v>
      </c>
      <c r="M78" s="1">
        <v>1.05</v>
      </c>
    </row>
    <row r="79" spans="1:13" ht="54" customHeight="1" x14ac:dyDescent="0.25">
      <c r="A79" s="137"/>
      <c r="B79" s="85"/>
      <c r="C79" s="79" t="s">
        <v>159</v>
      </c>
      <c r="D79" s="35" t="s">
        <v>160</v>
      </c>
      <c r="E79" s="41" t="s">
        <v>103</v>
      </c>
      <c r="F79" s="40" t="s">
        <v>135</v>
      </c>
      <c r="G79" s="40" t="s">
        <v>14</v>
      </c>
      <c r="H79" s="16">
        <f t="shared" si="7"/>
        <v>4.6749999999999998</v>
      </c>
      <c r="I79" s="91">
        <v>4.25</v>
      </c>
      <c r="K79" s="98">
        <f t="shared" si="8"/>
        <v>0.3125</v>
      </c>
      <c r="M79" s="1">
        <v>0.31</v>
      </c>
    </row>
    <row r="80" spans="1:13" ht="48" customHeight="1" x14ac:dyDescent="0.25">
      <c r="A80" s="137">
        <f>A78+1</f>
        <v>63</v>
      </c>
      <c r="B80" s="85"/>
      <c r="C80" s="79" t="s">
        <v>161</v>
      </c>
      <c r="D80" s="35" t="s">
        <v>162</v>
      </c>
      <c r="E80" s="41" t="s">
        <v>32</v>
      </c>
      <c r="F80" s="40" t="s">
        <v>163</v>
      </c>
      <c r="G80" s="40" t="s">
        <v>14</v>
      </c>
      <c r="H80" s="16">
        <f t="shared" si="7"/>
        <v>66</v>
      </c>
      <c r="I80" s="91">
        <v>60</v>
      </c>
      <c r="K80" s="98">
        <f t="shared" si="8"/>
        <v>4.4117647058823533</v>
      </c>
      <c r="M80" s="1">
        <v>4.41</v>
      </c>
    </row>
    <row r="81" spans="1:13" ht="51" customHeight="1" x14ac:dyDescent="0.25">
      <c r="A81" s="137"/>
      <c r="B81" s="85"/>
      <c r="C81" s="79" t="s">
        <v>164</v>
      </c>
      <c r="D81" s="35" t="s">
        <v>165</v>
      </c>
      <c r="E81" s="41" t="s">
        <v>32</v>
      </c>
      <c r="F81" s="40" t="s">
        <v>163</v>
      </c>
      <c r="G81" s="40" t="s">
        <v>14</v>
      </c>
      <c r="H81" s="16">
        <f t="shared" si="7"/>
        <v>60.5</v>
      </c>
      <c r="I81" s="91">
        <v>55</v>
      </c>
      <c r="K81" s="98">
        <f t="shared" si="8"/>
        <v>4.0441176470588234</v>
      </c>
      <c r="M81" s="1">
        <v>4.04</v>
      </c>
    </row>
    <row r="82" spans="1:13" ht="46.5" customHeight="1" x14ac:dyDescent="0.25">
      <c r="A82" s="81">
        <f>SUM(A80+1)</f>
        <v>64</v>
      </c>
      <c r="B82" s="85"/>
      <c r="C82" s="79"/>
      <c r="D82" s="35" t="s">
        <v>166</v>
      </c>
      <c r="E82" s="41"/>
      <c r="F82" s="40"/>
      <c r="G82" s="40" t="s">
        <v>14</v>
      </c>
      <c r="H82" s="16">
        <f t="shared" si="7"/>
        <v>60.5</v>
      </c>
      <c r="I82" s="16">
        <v>55</v>
      </c>
      <c r="K82" s="98">
        <f t="shared" si="8"/>
        <v>4.0441176470588234</v>
      </c>
      <c r="M82" s="1">
        <v>4.04</v>
      </c>
    </row>
    <row r="83" spans="1:13" ht="24.95" customHeight="1" x14ac:dyDescent="0.25">
      <c r="A83" s="131" t="s">
        <v>167</v>
      </c>
      <c r="B83" s="131"/>
      <c r="C83" s="131"/>
      <c r="D83" s="131"/>
      <c r="E83" s="131"/>
      <c r="F83" s="131"/>
      <c r="G83" s="131"/>
      <c r="H83" s="131"/>
      <c r="I83" s="131"/>
      <c r="K83" s="98">
        <f t="shared" si="8"/>
        <v>0</v>
      </c>
    </row>
    <row r="84" spans="1:13" ht="45" customHeight="1" x14ac:dyDescent="0.25">
      <c r="A84" s="137">
        <f>SUM(A82+1)</f>
        <v>65</v>
      </c>
      <c r="B84" s="134"/>
      <c r="C84" s="132" t="s">
        <v>168</v>
      </c>
      <c r="D84" s="136" t="s">
        <v>169</v>
      </c>
      <c r="E84" s="33" t="s">
        <v>85</v>
      </c>
      <c r="F84" s="135" t="s">
        <v>170</v>
      </c>
      <c r="G84" s="135" t="s">
        <v>34</v>
      </c>
      <c r="H84" s="16">
        <f>(I84*10%)+I84</f>
        <v>36.299999999999997</v>
      </c>
      <c r="I84" s="91">
        <v>33</v>
      </c>
      <c r="K84" s="98">
        <f t="shared" si="8"/>
        <v>2.4264705882352944</v>
      </c>
      <c r="M84" s="1">
        <v>2.4300000000000002</v>
      </c>
    </row>
    <row r="85" spans="1:13" ht="45" customHeight="1" x14ac:dyDescent="0.25">
      <c r="A85" s="137"/>
      <c r="B85" s="134"/>
      <c r="C85" s="132"/>
      <c r="D85" s="136"/>
      <c r="E85" s="33" t="s">
        <v>100</v>
      </c>
      <c r="F85" s="135"/>
      <c r="G85" s="135"/>
      <c r="H85" s="16">
        <f t="shared" ref="H85:H103" si="9">(I85*10%)+I85</f>
        <v>28.6</v>
      </c>
      <c r="I85" s="91">
        <v>26</v>
      </c>
      <c r="K85" s="98">
        <f t="shared" si="8"/>
        <v>1.911764705882353</v>
      </c>
      <c r="M85" s="1">
        <v>1.91</v>
      </c>
    </row>
    <row r="86" spans="1:13" ht="44.25" customHeight="1" x14ac:dyDescent="0.25">
      <c r="A86" s="81">
        <f>A84+1</f>
        <v>66</v>
      </c>
      <c r="B86" s="85"/>
      <c r="C86" s="79" t="s">
        <v>171</v>
      </c>
      <c r="D86" s="82" t="s">
        <v>172</v>
      </c>
      <c r="E86" s="33" t="s">
        <v>70</v>
      </c>
      <c r="F86" s="83" t="s">
        <v>93</v>
      </c>
      <c r="G86" s="83" t="s">
        <v>14</v>
      </c>
      <c r="H86" s="16">
        <f t="shared" si="9"/>
        <v>27.5</v>
      </c>
      <c r="I86" s="91">
        <v>25</v>
      </c>
      <c r="K86" s="98">
        <f t="shared" si="8"/>
        <v>1.8382352941176472</v>
      </c>
      <c r="M86" s="1">
        <v>1.84</v>
      </c>
    </row>
    <row r="87" spans="1:13" ht="45" customHeight="1" x14ac:dyDescent="0.25">
      <c r="A87" s="81">
        <f>A86+1</f>
        <v>67</v>
      </c>
      <c r="B87" s="85"/>
      <c r="C87" s="79" t="s">
        <v>173</v>
      </c>
      <c r="D87" s="82" t="s">
        <v>174</v>
      </c>
      <c r="E87" s="33" t="s">
        <v>100</v>
      </c>
      <c r="F87" s="83" t="s">
        <v>175</v>
      </c>
      <c r="G87" s="83" t="s">
        <v>14</v>
      </c>
      <c r="H87" s="16">
        <f t="shared" si="9"/>
        <v>38.5</v>
      </c>
      <c r="I87" s="91">
        <v>35</v>
      </c>
      <c r="K87" s="98">
        <f t="shared" si="8"/>
        <v>2.5735294117647061</v>
      </c>
      <c r="M87" s="1">
        <v>2.57</v>
      </c>
    </row>
    <row r="88" spans="1:13" ht="52.5" customHeight="1" x14ac:dyDescent="0.25">
      <c r="A88" s="81">
        <f>A87+1</f>
        <v>68</v>
      </c>
      <c r="B88" s="85"/>
      <c r="C88" s="79" t="s">
        <v>176</v>
      </c>
      <c r="D88" s="82" t="s">
        <v>177</v>
      </c>
      <c r="E88" s="33" t="s">
        <v>100</v>
      </c>
      <c r="F88" s="83" t="s">
        <v>175</v>
      </c>
      <c r="G88" s="83" t="s">
        <v>14</v>
      </c>
      <c r="H88" s="16">
        <f t="shared" si="9"/>
        <v>38.5</v>
      </c>
      <c r="I88" s="91">
        <v>35</v>
      </c>
      <c r="K88" s="98">
        <f t="shared" si="8"/>
        <v>2.5735294117647061</v>
      </c>
      <c r="M88" s="1">
        <v>2.57</v>
      </c>
    </row>
    <row r="89" spans="1:13" ht="51" customHeight="1" x14ac:dyDescent="0.25">
      <c r="A89" s="81">
        <f>A88+1</f>
        <v>69</v>
      </c>
      <c r="B89" s="85"/>
      <c r="C89" s="79" t="s">
        <v>178</v>
      </c>
      <c r="D89" s="35" t="s">
        <v>179</v>
      </c>
      <c r="E89" s="33"/>
      <c r="F89" s="83" t="s">
        <v>97</v>
      </c>
      <c r="G89" s="83" t="s">
        <v>14</v>
      </c>
      <c r="H89" s="16">
        <f t="shared" si="9"/>
        <v>3.3</v>
      </c>
      <c r="I89" s="91">
        <v>3</v>
      </c>
      <c r="K89" s="98">
        <f t="shared" si="8"/>
        <v>0.22058823529411764</v>
      </c>
      <c r="M89" s="1">
        <v>0.22</v>
      </c>
    </row>
    <row r="90" spans="1:13" ht="47.25" customHeight="1" x14ac:dyDescent="0.25">
      <c r="A90" s="81">
        <f t="shared" ref="A90:A100" si="10">A89+1</f>
        <v>70</v>
      </c>
      <c r="B90" s="85"/>
      <c r="C90" s="79" t="s">
        <v>180</v>
      </c>
      <c r="D90" s="82" t="s">
        <v>181</v>
      </c>
      <c r="E90" s="33" t="s">
        <v>113</v>
      </c>
      <c r="F90" s="83" t="s">
        <v>114</v>
      </c>
      <c r="G90" s="83" t="s">
        <v>14</v>
      </c>
      <c r="H90" s="16">
        <f t="shared" si="9"/>
        <v>4.2350000000000003</v>
      </c>
      <c r="I90" s="91">
        <v>3.85</v>
      </c>
      <c r="K90" s="98">
        <f t="shared" si="8"/>
        <v>0.28308823529411764</v>
      </c>
      <c r="M90" s="1">
        <v>0.28000000000000003</v>
      </c>
    </row>
    <row r="91" spans="1:13" ht="46.5" customHeight="1" x14ac:dyDescent="0.25">
      <c r="A91" s="81">
        <f t="shared" si="10"/>
        <v>71</v>
      </c>
      <c r="B91" s="85"/>
      <c r="C91" s="79" t="s">
        <v>182</v>
      </c>
      <c r="D91" s="82" t="s">
        <v>183</v>
      </c>
      <c r="E91" s="33" t="s">
        <v>113</v>
      </c>
      <c r="F91" s="83" t="s">
        <v>114</v>
      </c>
      <c r="G91" s="83" t="s">
        <v>14</v>
      </c>
      <c r="H91" s="16">
        <f t="shared" si="9"/>
        <v>4.07</v>
      </c>
      <c r="I91" s="91">
        <v>3.7</v>
      </c>
      <c r="K91" s="98">
        <f t="shared" si="8"/>
        <v>0.2720588235294118</v>
      </c>
      <c r="M91" s="1">
        <v>0.28000000000000003</v>
      </c>
    </row>
    <row r="92" spans="1:13" ht="44.25" customHeight="1" x14ac:dyDescent="0.25">
      <c r="A92" s="81">
        <f t="shared" si="10"/>
        <v>72</v>
      </c>
      <c r="B92" s="85"/>
      <c r="C92" s="79" t="s">
        <v>184</v>
      </c>
      <c r="D92" s="82" t="s">
        <v>185</v>
      </c>
      <c r="E92" s="33" t="s">
        <v>113</v>
      </c>
      <c r="F92" s="83" t="s">
        <v>114</v>
      </c>
      <c r="G92" s="83" t="s">
        <v>14</v>
      </c>
      <c r="H92" s="16">
        <f t="shared" si="9"/>
        <v>3.85</v>
      </c>
      <c r="I92" s="91">
        <v>3.5</v>
      </c>
      <c r="K92" s="98">
        <f t="shared" si="8"/>
        <v>0.25735294117647062</v>
      </c>
      <c r="M92" s="1">
        <v>0.26</v>
      </c>
    </row>
    <row r="93" spans="1:13" ht="57.75" customHeight="1" x14ac:dyDescent="0.25">
      <c r="A93" s="81">
        <f t="shared" si="10"/>
        <v>73</v>
      </c>
      <c r="B93" s="85"/>
      <c r="C93" s="79" t="s">
        <v>186</v>
      </c>
      <c r="D93" s="82" t="s">
        <v>187</v>
      </c>
      <c r="E93" s="33" t="s">
        <v>100</v>
      </c>
      <c r="F93" s="83" t="s">
        <v>170</v>
      </c>
      <c r="G93" s="83" t="s">
        <v>34</v>
      </c>
      <c r="H93" s="16">
        <f t="shared" si="9"/>
        <v>26.95</v>
      </c>
      <c r="I93" s="91">
        <v>24.5</v>
      </c>
      <c r="K93" s="98">
        <f t="shared" si="8"/>
        <v>1.8014705882352942</v>
      </c>
      <c r="M93" s="1">
        <v>1.8</v>
      </c>
    </row>
    <row r="94" spans="1:13" ht="48" customHeight="1" x14ac:dyDescent="0.25">
      <c r="A94" s="81">
        <f t="shared" si="10"/>
        <v>74</v>
      </c>
      <c r="B94" s="85"/>
      <c r="C94" s="79"/>
      <c r="D94" s="82" t="s">
        <v>188</v>
      </c>
      <c r="E94" s="33" t="s">
        <v>113</v>
      </c>
      <c r="F94" s="83" t="s">
        <v>114</v>
      </c>
      <c r="G94" s="83" t="s">
        <v>14</v>
      </c>
      <c r="H94" s="16">
        <f t="shared" si="9"/>
        <v>3.7950000000000004</v>
      </c>
      <c r="I94" s="91">
        <v>3.45</v>
      </c>
      <c r="K94" s="98">
        <f t="shared" si="8"/>
        <v>0.25367647058823534</v>
      </c>
      <c r="M94" s="1">
        <v>0.25</v>
      </c>
    </row>
    <row r="95" spans="1:13" ht="53.25" customHeight="1" x14ac:dyDescent="0.25">
      <c r="A95" s="81">
        <f t="shared" si="10"/>
        <v>75</v>
      </c>
      <c r="B95" s="85"/>
      <c r="C95" s="132" t="s">
        <v>189</v>
      </c>
      <c r="D95" s="136" t="s">
        <v>190</v>
      </c>
      <c r="E95" s="33" t="s">
        <v>191</v>
      </c>
      <c r="F95" s="83" t="s">
        <v>170</v>
      </c>
      <c r="G95" s="83" t="s">
        <v>34</v>
      </c>
      <c r="H95" s="16">
        <f t="shared" si="9"/>
        <v>26.95</v>
      </c>
      <c r="I95" s="91">
        <v>24.5</v>
      </c>
      <c r="K95" s="98">
        <f t="shared" si="8"/>
        <v>1.8014705882352942</v>
      </c>
      <c r="M95" s="1">
        <v>1.8</v>
      </c>
    </row>
    <row r="96" spans="1:13" ht="46.5" customHeight="1" x14ac:dyDescent="0.25">
      <c r="A96" s="81">
        <f t="shared" si="10"/>
        <v>76</v>
      </c>
      <c r="B96" s="85"/>
      <c r="C96" s="132"/>
      <c r="D96" s="136"/>
      <c r="E96" s="33" t="s">
        <v>85</v>
      </c>
      <c r="F96" s="83" t="s">
        <v>170</v>
      </c>
      <c r="G96" s="83" t="s">
        <v>34</v>
      </c>
      <c r="H96" s="16">
        <f t="shared" si="9"/>
        <v>34.1</v>
      </c>
      <c r="I96" s="91">
        <v>31</v>
      </c>
      <c r="K96" s="98">
        <f t="shared" si="8"/>
        <v>2.2794117647058822</v>
      </c>
      <c r="M96" s="1">
        <v>2.2799999999999998</v>
      </c>
    </row>
    <row r="97" spans="1:13" ht="45" customHeight="1" x14ac:dyDescent="0.25">
      <c r="A97" s="81">
        <f t="shared" si="10"/>
        <v>77</v>
      </c>
      <c r="B97" s="85"/>
      <c r="C97" s="79" t="s">
        <v>192</v>
      </c>
      <c r="D97" s="35" t="s">
        <v>193</v>
      </c>
      <c r="E97" s="33" t="s">
        <v>194</v>
      </c>
      <c r="F97" s="83" t="s">
        <v>97</v>
      </c>
      <c r="G97" s="83" t="s">
        <v>14</v>
      </c>
      <c r="H97" s="16">
        <f t="shared" si="9"/>
        <v>3.2450000000000001</v>
      </c>
      <c r="I97" s="91">
        <v>2.95</v>
      </c>
      <c r="K97" s="98">
        <f t="shared" si="8"/>
        <v>0.21691176470588236</v>
      </c>
      <c r="M97" s="1">
        <v>0.22</v>
      </c>
    </row>
    <row r="98" spans="1:13" ht="45" customHeight="1" x14ac:dyDescent="0.25">
      <c r="A98" s="81">
        <f t="shared" si="10"/>
        <v>78</v>
      </c>
      <c r="B98" s="85"/>
      <c r="C98" s="79" t="s">
        <v>195</v>
      </c>
      <c r="D98" s="82" t="s">
        <v>196</v>
      </c>
      <c r="E98" s="33" t="s">
        <v>70</v>
      </c>
      <c r="F98" s="83" t="s">
        <v>93</v>
      </c>
      <c r="G98" s="83" t="s">
        <v>14</v>
      </c>
      <c r="H98" s="16">
        <f t="shared" si="9"/>
        <v>26.4</v>
      </c>
      <c r="I98" s="91">
        <v>24</v>
      </c>
      <c r="K98" s="98">
        <f t="shared" si="8"/>
        <v>1.7647058823529411</v>
      </c>
      <c r="M98" s="1">
        <v>1.76</v>
      </c>
    </row>
    <row r="99" spans="1:13" ht="45" customHeight="1" x14ac:dyDescent="0.25">
      <c r="A99" s="81">
        <f t="shared" si="10"/>
        <v>79</v>
      </c>
      <c r="B99" s="85"/>
      <c r="C99" s="79" t="s">
        <v>197</v>
      </c>
      <c r="D99" s="82" t="s">
        <v>198</v>
      </c>
      <c r="E99" s="33" t="s">
        <v>191</v>
      </c>
      <c r="F99" s="83" t="s">
        <v>163</v>
      </c>
      <c r="G99" s="83" t="s">
        <v>14</v>
      </c>
      <c r="H99" s="16">
        <f t="shared" si="9"/>
        <v>37.4</v>
      </c>
      <c r="I99" s="91">
        <v>34</v>
      </c>
      <c r="K99" s="98">
        <f t="shared" si="8"/>
        <v>2.5</v>
      </c>
      <c r="M99" s="1">
        <v>2.5</v>
      </c>
    </row>
    <row r="100" spans="1:13" ht="45" customHeight="1" x14ac:dyDescent="0.25">
      <c r="A100" s="81">
        <f t="shared" si="10"/>
        <v>80</v>
      </c>
      <c r="B100" s="85"/>
      <c r="C100" s="79" t="s">
        <v>199</v>
      </c>
      <c r="D100" s="82" t="s">
        <v>200</v>
      </c>
      <c r="E100" s="33">
        <v>0.4</v>
      </c>
      <c r="F100" s="83" t="s">
        <v>175</v>
      </c>
      <c r="G100" s="83" t="s">
        <v>14</v>
      </c>
      <c r="H100" s="16">
        <f t="shared" si="9"/>
        <v>37.4</v>
      </c>
      <c r="I100" s="91">
        <v>34</v>
      </c>
      <c r="K100" s="98">
        <f t="shared" si="8"/>
        <v>2.5</v>
      </c>
      <c r="M100" s="1">
        <v>2.5</v>
      </c>
    </row>
    <row r="101" spans="1:13" ht="45" customHeight="1" x14ac:dyDescent="0.25">
      <c r="A101" s="137">
        <f>SUM(A100+1)</f>
        <v>81</v>
      </c>
      <c r="B101" s="134"/>
      <c r="C101" s="132"/>
      <c r="D101" s="82" t="s">
        <v>201</v>
      </c>
      <c r="E101" s="33">
        <v>0.35</v>
      </c>
      <c r="F101" s="83"/>
      <c r="G101" s="135" t="s">
        <v>14</v>
      </c>
      <c r="H101" s="16">
        <f t="shared" si="9"/>
        <v>18.7</v>
      </c>
      <c r="I101" s="91">
        <v>17</v>
      </c>
      <c r="K101" s="98">
        <f t="shared" si="8"/>
        <v>1.25</v>
      </c>
      <c r="M101" s="1">
        <v>1.25</v>
      </c>
    </row>
    <row r="102" spans="1:13" ht="45" customHeight="1" x14ac:dyDescent="0.25">
      <c r="A102" s="137"/>
      <c r="B102" s="134"/>
      <c r="C102" s="132"/>
      <c r="D102" s="82" t="s">
        <v>202</v>
      </c>
      <c r="E102" s="33">
        <v>0.35</v>
      </c>
      <c r="F102" s="83"/>
      <c r="G102" s="135"/>
      <c r="H102" s="16">
        <f t="shared" si="9"/>
        <v>19.8</v>
      </c>
      <c r="I102" s="91">
        <v>18</v>
      </c>
      <c r="K102" s="98">
        <f t="shared" si="8"/>
        <v>1.3235294117647058</v>
      </c>
      <c r="M102" s="1">
        <v>1.32</v>
      </c>
    </row>
    <row r="103" spans="1:13" ht="49.5" customHeight="1" x14ac:dyDescent="0.25">
      <c r="A103" s="81">
        <f>SUM(A101+1)</f>
        <v>82</v>
      </c>
      <c r="B103" s="85"/>
      <c r="C103" s="79" t="s">
        <v>203</v>
      </c>
      <c r="D103" s="82" t="s">
        <v>204</v>
      </c>
      <c r="E103" s="33" t="s">
        <v>205</v>
      </c>
      <c r="F103" s="83" t="s">
        <v>119</v>
      </c>
      <c r="G103" s="83" t="s">
        <v>14</v>
      </c>
      <c r="H103" s="16">
        <f t="shared" si="9"/>
        <v>33</v>
      </c>
      <c r="I103" s="91">
        <v>30</v>
      </c>
      <c r="K103" s="98">
        <f t="shared" si="8"/>
        <v>2.2058823529411766</v>
      </c>
      <c r="M103" s="1">
        <v>2.21</v>
      </c>
    </row>
    <row r="104" spans="1:13" ht="24.95" customHeight="1" x14ac:dyDescent="0.25">
      <c r="A104" s="131" t="s">
        <v>206</v>
      </c>
      <c r="B104" s="131"/>
      <c r="C104" s="131"/>
      <c r="D104" s="131"/>
      <c r="E104" s="131"/>
      <c r="F104" s="131"/>
      <c r="G104" s="131"/>
      <c r="H104" s="131"/>
      <c r="I104" s="131"/>
      <c r="K104" s="98">
        <f t="shared" si="8"/>
        <v>0</v>
      </c>
    </row>
    <row r="105" spans="1:13" ht="45" customHeight="1" x14ac:dyDescent="0.25">
      <c r="A105" s="81">
        <f>A103+1</f>
        <v>83</v>
      </c>
      <c r="B105" s="85"/>
      <c r="C105" s="79" t="s">
        <v>207</v>
      </c>
      <c r="D105" s="82" t="s">
        <v>208</v>
      </c>
      <c r="E105" s="33">
        <v>0.35</v>
      </c>
      <c r="F105" s="83" t="s">
        <v>209</v>
      </c>
      <c r="G105" s="83" t="s">
        <v>34</v>
      </c>
      <c r="H105" s="16">
        <f>(I105*10%)+I105</f>
        <v>27.5</v>
      </c>
      <c r="I105" s="91">
        <v>25</v>
      </c>
      <c r="K105" s="98">
        <f t="shared" si="8"/>
        <v>1.8382352941176472</v>
      </c>
      <c r="M105" s="1">
        <v>1.84</v>
      </c>
    </row>
    <row r="106" spans="1:13" ht="42" customHeight="1" x14ac:dyDescent="0.25">
      <c r="A106" s="81">
        <f>A105+1</f>
        <v>84</v>
      </c>
      <c r="B106" s="85"/>
      <c r="C106" s="79"/>
      <c r="D106" s="82" t="s">
        <v>210</v>
      </c>
      <c r="E106" s="33" t="s">
        <v>32</v>
      </c>
      <c r="F106" s="83"/>
      <c r="G106" s="83"/>
      <c r="H106" s="16">
        <f t="shared" ref="H106:H125" si="11">(I106*10%)+I106</f>
        <v>28.6</v>
      </c>
      <c r="I106" s="91">
        <v>26</v>
      </c>
      <c r="K106" s="98">
        <f t="shared" si="8"/>
        <v>1.911764705882353</v>
      </c>
      <c r="M106" s="1">
        <v>1.91</v>
      </c>
    </row>
    <row r="107" spans="1:13" ht="45" customHeight="1" x14ac:dyDescent="0.25">
      <c r="A107" s="81">
        <v>84</v>
      </c>
      <c r="B107" s="85"/>
      <c r="C107" s="79" t="s">
        <v>211</v>
      </c>
      <c r="D107" s="82" t="s">
        <v>212</v>
      </c>
      <c r="E107" s="33" t="s">
        <v>103</v>
      </c>
      <c r="F107" s="83" t="s">
        <v>135</v>
      </c>
      <c r="G107" s="83" t="s">
        <v>14</v>
      </c>
      <c r="H107" s="16">
        <f t="shared" si="11"/>
        <v>4.95</v>
      </c>
      <c r="I107" s="91">
        <v>4.5</v>
      </c>
      <c r="K107" s="98">
        <f t="shared" si="8"/>
        <v>0.33088235294117646</v>
      </c>
      <c r="M107" s="1">
        <v>0.33</v>
      </c>
    </row>
    <row r="108" spans="1:13" ht="45" customHeight="1" x14ac:dyDescent="0.25">
      <c r="A108" s="81">
        <v>85</v>
      </c>
      <c r="B108" s="85"/>
      <c r="C108" s="79" t="s">
        <v>211</v>
      </c>
      <c r="D108" s="82" t="s">
        <v>213</v>
      </c>
      <c r="E108" s="33" t="s">
        <v>103</v>
      </c>
      <c r="F108" s="83" t="s">
        <v>135</v>
      </c>
      <c r="G108" s="83" t="s">
        <v>14</v>
      </c>
      <c r="H108" s="16">
        <f t="shared" si="11"/>
        <v>4.6749999999999998</v>
      </c>
      <c r="I108" s="91">
        <v>4.25</v>
      </c>
      <c r="K108" s="98">
        <f t="shared" si="8"/>
        <v>0.3125</v>
      </c>
      <c r="M108" s="1">
        <v>0.31</v>
      </c>
    </row>
    <row r="109" spans="1:13" ht="45" customHeight="1" x14ac:dyDescent="0.25">
      <c r="A109" s="81">
        <f t="shared" ref="A109:A125" si="12">A108+1</f>
        <v>86</v>
      </c>
      <c r="B109" s="85"/>
      <c r="C109" s="79" t="s">
        <v>214</v>
      </c>
      <c r="D109" s="35" t="s">
        <v>215</v>
      </c>
      <c r="E109" s="33" t="s">
        <v>70</v>
      </c>
      <c r="F109" s="83" t="s">
        <v>135</v>
      </c>
      <c r="G109" s="83" t="s">
        <v>14</v>
      </c>
      <c r="H109" s="16">
        <f t="shared" si="11"/>
        <v>16.5</v>
      </c>
      <c r="I109" s="91">
        <v>15</v>
      </c>
      <c r="K109" s="98">
        <f t="shared" si="8"/>
        <v>1.1029411764705883</v>
      </c>
      <c r="M109" s="1">
        <v>1.1000000000000001</v>
      </c>
    </row>
    <row r="110" spans="1:13" ht="45" customHeight="1" x14ac:dyDescent="0.25">
      <c r="A110" s="81">
        <f t="shared" si="12"/>
        <v>87</v>
      </c>
      <c r="B110" s="85"/>
      <c r="C110" s="79"/>
      <c r="D110" s="35" t="s">
        <v>216</v>
      </c>
      <c r="E110" s="33">
        <v>0.35</v>
      </c>
      <c r="F110" s="83" t="s">
        <v>143</v>
      </c>
      <c r="G110" s="83" t="s">
        <v>14</v>
      </c>
      <c r="H110" s="16">
        <f t="shared" si="11"/>
        <v>16.5</v>
      </c>
      <c r="I110" s="91">
        <v>15</v>
      </c>
      <c r="K110" s="98">
        <f t="shared" si="8"/>
        <v>1.1029411764705883</v>
      </c>
      <c r="M110" s="1">
        <v>1.1000000000000001</v>
      </c>
    </row>
    <row r="111" spans="1:13" ht="45" customHeight="1" x14ac:dyDescent="0.25">
      <c r="A111" s="81">
        <f t="shared" si="12"/>
        <v>88</v>
      </c>
      <c r="B111" s="85"/>
      <c r="C111" s="79" t="s">
        <v>217</v>
      </c>
      <c r="D111" s="35" t="s">
        <v>218</v>
      </c>
      <c r="E111" s="33">
        <v>0.35</v>
      </c>
      <c r="F111" s="83" t="s">
        <v>143</v>
      </c>
      <c r="G111" s="83" t="s">
        <v>14</v>
      </c>
      <c r="H111" s="16">
        <f t="shared" si="11"/>
        <v>16.5</v>
      </c>
      <c r="I111" s="91">
        <v>15</v>
      </c>
      <c r="K111" s="98">
        <f t="shared" si="8"/>
        <v>1.1029411764705883</v>
      </c>
      <c r="M111" s="1">
        <v>1.1000000000000001</v>
      </c>
    </row>
    <row r="112" spans="1:13" ht="45" customHeight="1" x14ac:dyDescent="0.25">
      <c r="A112" s="81">
        <f t="shared" si="12"/>
        <v>89</v>
      </c>
      <c r="B112" s="85"/>
      <c r="C112" s="79" t="s">
        <v>219</v>
      </c>
      <c r="D112" s="82" t="s">
        <v>220</v>
      </c>
      <c r="E112" s="33" t="s">
        <v>122</v>
      </c>
      <c r="F112" s="83" t="s">
        <v>143</v>
      </c>
      <c r="G112" s="83" t="s">
        <v>14</v>
      </c>
      <c r="H112" s="16">
        <f t="shared" si="11"/>
        <v>15.95</v>
      </c>
      <c r="I112" s="91">
        <v>14.5</v>
      </c>
      <c r="K112" s="98">
        <f t="shared" si="8"/>
        <v>1.0661764705882353</v>
      </c>
      <c r="M112" s="1">
        <v>1.07</v>
      </c>
    </row>
    <row r="113" spans="1:13" ht="45" customHeight="1" x14ac:dyDescent="0.25">
      <c r="A113" s="81">
        <f t="shared" si="12"/>
        <v>90</v>
      </c>
      <c r="B113" s="85"/>
      <c r="C113" s="79" t="s">
        <v>217</v>
      </c>
      <c r="D113" s="82" t="s">
        <v>221</v>
      </c>
      <c r="E113" s="33">
        <v>0.35</v>
      </c>
      <c r="F113" s="83" t="s">
        <v>143</v>
      </c>
      <c r="G113" s="83" t="s">
        <v>14</v>
      </c>
      <c r="H113" s="16">
        <f t="shared" si="11"/>
        <v>15.95</v>
      </c>
      <c r="I113" s="91">
        <v>14.5</v>
      </c>
      <c r="K113" s="98">
        <f t="shared" si="8"/>
        <v>1.0661764705882353</v>
      </c>
      <c r="M113" s="1">
        <v>1.07</v>
      </c>
    </row>
    <row r="114" spans="1:13" ht="47.25" customHeight="1" x14ac:dyDescent="0.25">
      <c r="A114" s="81">
        <f t="shared" si="12"/>
        <v>91</v>
      </c>
      <c r="B114" s="85"/>
      <c r="C114" s="79" t="s">
        <v>222</v>
      </c>
      <c r="D114" s="82" t="s">
        <v>223</v>
      </c>
      <c r="E114" s="33">
        <v>0.35</v>
      </c>
      <c r="F114" s="83" t="s">
        <v>224</v>
      </c>
      <c r="G114" s="83" t="s">
        <v>14</v>
      </c>
      <c r="H114" s="16">
        <f t="shared" si="11"/>
        <v>19.8</v>
      </c>
      <c r="I114" s="91">
        <v>18</v>
      </c>
      <c r="K114" s="98">
        <f t="shared" si="8"/>
        <v>1.3235294117647058</v>
      </c>
      <c r="M114" s="1">
        <v>1.32</v>
      </c>
    </row>
    <row r="115" spans="1:13" ht="45" customHeight="1" x14ac:dyDescent="0.25">
      <c r="A115" s="81">
        <f t="shared" si="12"/>
        <v>92</v>
      </c>
      <c r="B115" s="85"/>
      <c r="C115" s="79" t="s">
        <v>225</v>
      </c>
      <c r="D115" s="82" t="s">
        <v>226</v>
      </c>
      <c r="E115" s="33">
        <v>0.35</v>
      </c>
      <c r="F115" s="83" t="s">
        <v>152</v>
      </c>
      <c r="G115" s="83" t="s">
        <v>14</v>
      </c>
      <c r="H115" s="16">
        <f t="shared" si="11"/>
        <v>42.9</v>
      </c>
      <c r="I115" s="91">
        <v>39</v>
      </c>
      <c r="K115" s="98">
        <f t="shared" si="8"/>
        <v>2.8676470588235294</v>
      </c>
      <c r="M115" s="1">
        <v>2.87</v>
      </c>
    </row>
    <row r="116" spans="1:13" ht="51" customHeight="1" x14ac:dyDescent="0.25">
      <c r="A116" s="81">
        <f t="shared" si="12"/>
        <v>93</v>
      </c>
      <c r="B116" s="85"/>
      <c r="C116" s="132" t="s">
        <v>227</v>
      </c>
      <c r="D116" s="82" t="s">
        <v>228</v>
      </c>
      <c r="E116" s="33" t="s">
        <v>100</v>
      </c>
      <c r="F116" s="83" t="s">
        <v>14</v>
      </c>
      <c r="G116" s="83" t="s">
        <v>14</v>
      </c>
      <c r="H116" s="16">
        <f t="shared" si="11"/>
        <v>46.2</v>
      </c>
      <c r="I116" s="91">
        <v>42</v>
      </c>
      <c r="K116" s="98">
        <f t="shared" si="8"/>
        <v>3.0882352941176472</v>
      </c>
      <c r="M116" s="1">
        <v>3.09</v>
      </c>
    </row>
    <row r="117" spans="1:13" ht="62.25" customHeight="1" x14ac:dyDescent="0.25">
      <c r="A117" s="81">
        <f t="shared" si="12"/>
        <v>94</v>
      </c>
      <c r="B117" s="85"/>
      <c r="C117" s="132"/>
      <c r="D117" s="82" t="s">
        <v>229</v>
      </c>
      <c r="E117" s="33" t="s">
        <v>100</v>
      </c>
      <c r="F117" s="83" t="s">
        <v>14</v>
      </c>
      <c r="G117" s="83" t="s">
        <v>14</v>
      </c>
      <c r="H117" s="16">
        <f t="shared" si="11"/>
        <v>51.7</v>
      </c>
      <c r="I117" s="91">
        <v>47</v>
      </c>
      <c r="K117" s="98">
        <f t="shared" si="8"/>
        <v>3.4558823529411766</v>
      </c>
      <c r="M117" s="1">
        <v>3.46</v>
      </c>
    </row>
    <row r="118" spans="1:13" ht="51.75" customHeight="1" x14ac:dyDescent="0.25">
      <c r="A118" s="81">
        <f t="shared" si="12"/>
        <v>95</v>
      </c>
      <c r="B118" s="85"/>
      <c r="C118" s="132"/>
      <c r="D118" s="82" t="s">
        <v>230</v>
      </c>
      <c r="E118" s="33" t="s">
        <v>100</v>
      </c>
      <c r="F118" s="83" t="s">
        <v>14</v>
      </c>
      <c r="G118" s="83" t="s">
        <v>14</v>
      </c>
      <c r="H118" s="16">
        <f t="shared" si="11"/>
        <v>51.7</v>
      </c>
      <c r="I118" s="91">
        <v>47</v>
      </c>
      <c r="K118" s="98">
        <f t="shared" si="8"/>
        <v>3.4558823529411766</v>
      </c>
      <c r="M118" s="1">
        <v>3.46</v>
      </c>
    </row>
    <row r="119" spans="1:13" ht="45" customHeight="1" x14ac:dyDescent="0.25">
      <c r="A119" s="81">
        <f t="shared" si="12"/>
        <v>96</v>
      </c>
      <c r="B119" s="85"/>
      <c r="C119" s="79" t="s">
        <v>231</v>
      </c>
      <c r="D119" s="82" t="s">
        <v>232</v>
      </c>
      <c r="E119" s="33">
        <v>0.35</v>
      </c>
      <c r="F119" s="83" t="s">
        <v>143</v>
      </c>
      <c r="G119" s="83" t="s">
        <v>14</v>
      </c>
      <c r="H119" s="16">
        <f t="shared" si="11"/>
        <v>17.05</v>
      </c>
      <c r="I119" s="91">
        <v>15.5</v>
      </c>
      <c r="K119" s="98">
        <f t="shared" si="8"/>
        <v>1.1397058823529411</v>
      </c>
      <c r="M119" s="1">
        <v>1.1399999999999999</v>
      </c>
    </row>
    <row r="120" spans="1:13" ht="45" customHeight="1" x14ac:dyDescent="0.25">
      <c r="A120" s="81">
        <f t="shared" si="12"/>
        <v>97</v>
      </c>
      <c r="B120" s="85"/>
      <c r="C120" s="79" t="s">
        <v>233</v>
      </c>
      <c r="D120" s="82" t="s">
        <v>234</v>
      </c>
      <c r="E120" s="33">
        <v>0.35</v>
      </c>
      <c r="F120" s="83" t="s">
        <v>209</v>
      </c>
      <c r="G120" s="83" t="s">
        <v>34</v>
      </c>
      <c r="H120" s="16">
        <f t="shared" si="11"/>
        <v>26.4</v>
      </c>
      <c r="I120" s="91">
        <v>24</v>
      </c>
      <c r="K120" s="98">
        <f t="shared" si="8"/>
        <v>1.7647058823529411</v>
      </c>
      <c r="M120" s="1">
        <v>1.76</v>
      </c>
    </row>
    <row r="121" spans="1:13" ht="45" customHeight="1" x14ac:dyDescent="0.25">
      <c r="A121" s="81">
        <f t="shared" si="12"/>
        <v>98</v>
      </c>
      <c r="B121" s="85"/>
      <c r="C121" s="79" t="s">
        <v>235</v>
      </c>
      <c r="D121" s="82" t="s">
        <v>236</v>
      </c>
      <c r="E121" s="33" t="s">
        <v>103</v>
      </c>
      <c r="F121" s="83" t="s">
        <v>135</v>
      </c>
      <c r="G121" s="83" t="s">
        <v>14</v>
      </c>
      <c r="H121" s="16">
        <f t="shared" si="11"/>
        <v>4.4000000000000004</v>
      </c>
      <c r="I121" s="91">
        <v>4</v>
      </c>
      <c r="K121" s="98">
        <f t="shared" si="8"/>
        <v>0.29411764705882354</v>
      </c>
      <c r="M121" s="1">
        <v>0.28999999999999998</v>
      </c>
    </row>
    <row r="122" spans="1:13" ht="45" customHeight="1" x14ac:dyDescent="0.25">
      <c r="A122" s="81">
        <f t="shared" si="12"/>
        <v>99</v>
      </c>
      <c r="B122" s="85"/>
      <c r="C122" s="79" t="s">
        <v>237</v>
      </c>
      <c r="D122" s="82" t="s">
        <v>238</v>
      </c>
      <c r="E122" s="33">
        <v>0.35</v>
      </c>
      <c r="F122" s="83" t="s">
        <v>143</v>
      </c>
      <c r="G122" s="83" t="s">
        <v>14</v>
      </c>
      <c r="H122" s="16">
        <f t="shared" si="11"/>
        <v>15.4</v>
      </c>
      <c r="I122" s="91">
        <v>14</v>
      </c>
      <c r="K122" s="98">
        <f t="shared" si="8"/>
        <v>1.0294117647058825</v>
      </c>
      <c r="M122" s="1">
        <v>1.03</v>
      </c>
    </row>
    <row r="123" spans="1:13" ht="48.75" customHeight="1" x14ac:dyDescent="0.25">
      <c r="A123" s="81">
        <f t="shared" si="12"/>
        <v>100</v>
      </c>
      <c r="B123" s="85"/>
      <c r="C123" s="79" t="s">
        <v>239</v>
      </c>
      <c r="D123" s="82" t="s">
        <v>240</v>
      </c>
      <c r="E123" s="33">
        <v>0.35</v>
      </c>
      <c r="F123" s="83" t="s">
        <v>143</v>
      </c>
      <c r="G123" s="83" t="s">
        <v>14</v>
      </c>
      <c r="H123" s="16">
        <f t="shared" si="11"/>
        <v>15.4</v>
      </c>
      <c r="I123" s="91">
        <v>14</v>
      </c>
      <c r="K123" s="98">
        <f t="shared" si="8"/>
        <v>1.0294117647058825</v>
      </c>
      <c r="M123" s="1">
        <v>1.03</v>
      </c>
    </row>
    <row r="124" spans="1:13" ht="57" customHeight="1" x14ac:dyDescent="0.25">
      <c r="A124" s="81">
        <f t="shared" si="12"/>
        <v>101</v>
      </c>
      <c r="B124" s="85"/>
      <c r="C124" s="79" t="s">
        <v>241</v>
      </c>
      <c r="D124" s="82" t="s">
        <v>242</v>
      </c>
      <c r="E124" s="33">
        <v>0.35</v>
      </c>
      <c r="F124" s="83" t="s">
        <v>224</v>
      </c>
      <c r="G124" s="83" t="s">
        <v>14</v>
      </c>
      <c r="H124" s="16">
        <f t="shared" si="11"/>
        <v>19.25</v>
      </c>
      <c r="I124" s="91">
        <v>17.5</v>
      </c>
      <c r="K124" s="98">
        <f t="shared" si="8"/>
        <v>1.286764705882353</v>
      </c>
      <c r="M124" s="1">
        <v>1.29</v>
      </c>
    </row>
    <row r="125" spans="1:13" ht="57.75" customHeight="1" x14ac:dyDescent="0.25">
      <c r="A125" s="81">
        <f t="shared" si="12"/>
        <v>102</v>
      </c>
      <c r="B125" s="85"/>
      <c r="C125" s="79" t="s">
        <v>243</v>
      </c>
      <c r="D125" s="82" t="s">
        <v>244</v>
      </c>
      <c r="E125" s="33">
        <v>0.35</v>
      </c>
      <c r="F125" s="83" t="s">
        <v>152</v>
      </c>
      <c r="G125" s="83" t="s">
        <v>14</v>
      </c>
      <c r="H125" s="16">
        <f t="shared" si="11"/>
        <v>36.299999999999997</v>
      </c>
      <c r="I125" s="91">
        <v>33</v>
      </c>
      <c r="K125" s="98">
        <f t="shared" si="8"/>
        <v>2.4264705882352944</v>
      </c>
      <c r="M125" s="1">
        <v>2.4300000000000002</v>
      </c>
    </row>
    <row r="126" spans="1:13" ht="24.95" customHeight="1" x14ac:dyDescent="0.25">
      <c r="A126" s="131" t="s">
        <v>245</v>
      </c>
      <c r="B126" s="131"/>
      <c r="C126" s="131"/>
      <c r="D126" s="131"/>
      <c r="E126" s="131"/>
      <c r="F126" s="131"/>
      <c r="G126" s="131"/>
      <c r="H126" s="131"/>
      <c r="I126" s="131"/>
      <c r="K126" s="98">
        <f t="shared" si="8"/>
        <v>0</v>
      </c>
    </row>
    <row r="127" spans="1:13" ht="51.75" customHeight="1" x14ac:dyDescent="0.25">
      <c r="A127" s="81">
        <f>A125+1</f>
        <v>103</v>
      </c>
      <c r="B127" s="85"/>
      <c r="C127" s="79" t="s">
        <v>246</v>
      </c>
      <c r="D127" s="82" t="s">
        <v>247</v>
      </c>
      <c r="E127" s="43" t="s">
        <v>122</v>
      </c>
      <c r="F127" s="83" t="s">
        <v>44</v>
      </c>
      <c r="G127" s="83" t="s">
        <v>34</v>
      </c>
      <c r="H127" s="16">
        <f>(I127*10%)+I127</f>
        <v>38.5</v>
      </c>
      <c r="I127" s="91">
        <v>35</v>
      </c>
      <c r="K127" s="98">
        <f t="shared" si="8"/>
        <v>2.5735294117647061</v>
      </c>
      <c r="M127" s="1">
        <v>2.57</v>
      </c>
    </row>
    <row r="128" spans="1:13" ht="50.25" customHeight="1" x14ac:dyDescent="0.25">
      <c r="A128" s="81">
        <f>A127+1</f>
        <v>104</v>
      </c>
      <c r="B128" s="85"/>
      <c r="C128" s="79" t="s">
        <v>248</v>
      </c>
      <c r="D128" s="82" t="s">
        <v>249</v>
      </c>
      <c r="E128" s="33" t="s">
        <v>122</v>
      </c>
      <c r="F128" s="83" t="s">
        <v>250</v>
      </c>
      <c r="G128" s="83" t="s">
        <v>34</v>
      </c>
      <c r="H128" s="16">
        <f t="shared" ref="H128:H135" si="13">(I128*10%)+I128</f>
        <v>27.5</v>
      </c>
      <c r="I128" s="91">
        <v>25</v>
      </c>
      <c r="K128" s="98">
        <f t="shared" si="8"/>
        <v>1.8382352941176472</v>
      </c>
      <c r="M128" s="1">
        <v>1.84</v>
      </c>
    </row>
    <row r="129" spans="1:13" ht="50.25" customHeight="1" x14ac:dyDescent="0.25">
      <c r="A129" s="81">
        <f t="shared" ref="A129:A135" si="14">A128+1</f>
        <v>105</v>
      </c>
      <c r="B129" s="85"/>
      <c r="C129" s="79" t="s">
        <v>251</v>
      </c>
      <c r="D129" s="82" t="s">
        <v>252</v>
      </c>
      <c r="E129" s="33" t="s">
        <v>122</v>
      </c>
      <c r="F129" s="83" t="s">
        <v>250</v>
      </c>
      <c r="G129" s="83" t="s">
        <v>34</v>
      </c>
      <c r="H129" s="16">
        <f t="shared" si="13"/>
        <v>27.5</v>
      </c>
      <c r="I129" s="91">
        <v>25</v>
      </c>
      <c r="K129" s="98">
        <f t="shared" si="8"/>
        <v>1.8382352941176472</v>
      </c>
      <c r="M129" s="1">
        <v>1.84</v>
      </c>
    </row>
    <row r="130" spans="1:13" ht="45" customHeight="1" x14ac:dyDescent="0.25">
      <c r="A130" s="81">
        <f t="shared" si="14"/>
        <v>106</v>
      </c>
      <c r="B130" s="85"/>
      <c r="C130" s="79" t="s">
        <v>253</v>
      </c>
      <c r="D130" s="82" t="s">
        <v>254</v>
      </c>
      <c r="E130" s="33">
        <v>0.35</v>
      </c>
      <c r="F130" s="83" t="s">
        <v>250</v>
      </c>
      <c r="G130" s="83" t="s">
        <v>34</v>
      </c>
      <c r="H130" s="16">
        <f t="shared" si="13"/>
        <v>27.5</v>
      </c>
      <c r="I130" s="91">
        <v>25</v>
      </c>
      <c r="K130" s="98">
        <f t="shared" si="8"/>
        <v>1.8382352941176472</v>
      </c>
      <c r="M130" s="1">
        <v>1.84</v>
      </c>
    </row>
    <row r="131" spans="1:13" ht="51" customHeight="1" x14ac:dyDescent="0.25">
      <c r="A131" s="81">
        <f t="shared" si="14"/>
        <v>107</v>
      </c>
      <c r="B131" s="85"/>
      <c r="C131" s="132" t="s">
        <v>255</v>
      </c>
      <c r="D131" s="82" t="s">
        <v>256</v>
      </c>
      <c r="E131" s="33">
        <v>0.35</v>
      </c>
      <c r="F131" s="83" t="s">
        <v>250</v>
      </c>
      <c r="G131" s="83" t="s">
        <v>34</v>
      </c>
      <c r="H131" s="16">
        <f t="shared" si="13"/>
        <v>27.5</v>
      </c>
      <c r="I131" s="91">
        <v>25</v>
      </c>
      <c r="K131" s="98">
        <f t="shared" si="8"/>
        <v>1.8382352941176472</v>
      </c>
      <c r="M131" s="1">
        <v>1.84</v>
      </c>
    </row>
    <row r="132" spans="1:13" ht="48" customHeight="1" x14ac:dyDescent="0.25">
      <c r="A132" s="81">
        <f t="shared" si="14"/>
        <v>108</v>
      </c>
      <c r="B132" s="85"/>
      <c r="C132" s="132"/>
      <c r="D132" s="82" t="s">
        <v>257</v>
      </c>
      <c r="E132" s="33">
        <v>0.35</v>
      </c>
      <c r="F132" s="83" t="s">
        <v>250</v>
      </c>
      <c r="G132" s="83" t="s">
        <v>34</v>
      </c>
      <c r="H132" s="16">
        <f t="shared" si="13"/>
        <v>36.299999999999997</v>
      </c>
      <c r="I132" s="91">
        <v>33</v>
      </c>
      <c r="K132" s="98">
        <f t="shared" si="8"/>
        <v>2.4264705882352944</v>
      </c>
      <c r="M132" s="1">
        <v>2.4300000000000002</v>
      </c>
    </row>
    <row r="133" spans="1:13" ht="50.25" customHeight="1" x14ac:dyDescent="0.25">
      <c r="A133" s="81">
        <f t="shared" si="14"/>
        <v>109</v>
      </c>
      <c r="B133" s="85"/>
      <c r="C133" s="132"/>
      <c r="D133" s="82" t="s">
        <v>258</v>
      </c>
      <c r="E133" s="33">
        <v>0.35</v>
      </c>
      <c r="F133" s="83" t="s">
        <v>250</v>
      </c>
      <c r="G133" s="83" t="s">
        <v>34</v>
      </c>
      <c r="H133" s="16">
        <f t="shared" si="13"/>
        <v>37.4</v>
      </c>
      <c r="I133" s="91">
        <v>34</v>
      </c>
      <c r="K133" s="98">
        <f t="shared" si="8"/>
        <v>2.5</v>
      </c>
      <c r="M133" s="1">
        <v>2.5</v>
      </c>
    </row>
    <row r="134" spans="1:13" ht="45" customHeight="1" x14ac:dyDescent="0.25">
      <c r="A134" s="81">
        <f t="shared" si="14"/>
        <v>110</v>
      </c>
      <c r="B134" s="85"/>
      <c r="C134" s="79" t="s">
        <v>259</v>
      </c>
      <c r="D134" s="82" t="s">
        <v>260</v>
      </c>
      <c r="E134" s="33">
        <v>0.35</v>
      </c>
      <c r="F134" s="83" t="s">
        <v>250</v>
      </c>
      <c r="G134" s="83" t="s">
        <v>34</v>
      </c>
      <c r="H134" s="16">
        <f t="shared" si="13"/>
        <v>14.3</v>
      </c>
      <c r="I134" s="91">
        <v>13</v>
      </c>
      <c r="K134" s="98">
        <f t="shared" si="8"/>
        <v>0.95588235294117652</v>
      </c>
      <c r="M134" s="1">
        <v>0.96</v>
      </c>
    </row>
    <row r="135" spans="1:13" ht="45" customHeight="1" x14ac:dyDescent="0.25">
      <c r="A135" s="81">
        <f t="shared" si="14"/>
        <v>111</v>
      </c>
      <c r="B135" s="85"/>
      <c r="C135" s="79" t="s">
        <v>261</v>
      </c>
      <c r="D135" s="82" t="s">
        <v>262</v>
      </c>
      <c r="E135" s="33">
        <v>0.35</v>
      </c>
      <c r="F135" s="83" t="s">
        <v>263</v>
      </c>
      <c r="G135" s="83" t="s">
        <v>14</v>
      </c>
      <c r="H135" s="16">
        <f t="shared" si="13"/>
        <v>34.1</v>
      </c>
      <c r="I135" s="91">
        <v>31</v>
      </c>
      <c r="K135" s="98">
        <f t="shared" ref="K135:K189" si="15">I135/13.6</f>
        <v>2.2794117647058822</v>
      </c>
      <c r="M135" s="1">
        <v>2.2799999999999998</v>
      </c>
    </row>
    <row r="136" spans="1:13" ht="24.95" customHeight="1" x14ac:dyDescent="0.25">
      <c r="A136" s="84" t="s">
        <v>2</v>
      </c>
      <c r="B136" s="133" t="s">
        <v>3</v>
      </c>
      <c r="C136" s="133"/>
      <c r="D136" s="84" t="s">
        <v>4</v>
      </c>
      <c r="E136" s="84" t="s">
        <v>5</v>
      </c>
      <c r="F136" s="84" t="s">
        <v>6</v>
      </c>
      <c r="G136" s="8" t="s">
        <v>7</v>
      </c>
      <c r="H136" s="9" t="s">
        <v>8</v>
      </c>
      <c r="I136" s="10" t="s">
        <v>9</v>
      </c>
      <c r="K136" s="98" t="e">
        <f t="shared" si="15"/>
        <v>#VALUE!</v>
      </c>
    </row>
    <row r="137" spans="1:13" ht="49.5" customHeight="1" x14ac:dyDescent="0.25">
      <c r="A137" s="81">
        <f>A135+1</f>
        <v>112</v>
      </c>
      <c r="B137" s="85"/>
      <c r="C137" s="79" t="s">
        <v>264</v>
      </c>
      <c r="D137" s="73" t="s">
        <v>265</v>
      </c>
      <c r="E137" s="33" t="s">
        <v>122</v>
      </c>
      <c r="F137" s="83" t="s">
        <v>263</v>
      </c>
      <c r="G137" s="83" t="s">
        <v>14</v>
      </c>
      <c r="H137" s="16">
        <f>(I137*10%)+I137</f>
        <v>31.9</v>
      </c>
      <c r="I137" s="91">
        <v>29</v>
      </c>
      <c r="K137" s="98">
        <f t="shared" si="15"/>
        <v>2.1323529411764706</v>
      </c>
      <c r="M137" s="1">
        <v>2.13</v>
      </c>
    </row>
    <row r="138" spans="1:13" ht="45" customHeight="1" x14ac:dyDescent="0.25">
      <c r="A138" s="81">
        <f t="shared" ref="A138:A143" si="16">A137+1</f>
        <v>113</v>
      </c>
      <c r="B138" s="85"/>
      <c r="C138" s="79" t="s">
        <v>266</v>
      </c>
      <c r="D138" s="82" t="s">
        <v>267</v>
      </c>
      <c r="E138" s="33" t="s">
        <v>122</v>
      </c>
      <c r="F138" s="83" t="s">
        <v>263</v>
      </c>
      <c r="G138" s="83" t="s">
        <v>14</v>
      </c>
      <c r="H138" s="16">
        <f t="shared" ref="H138:H145" si="17">(I138*10%)+I138</f>
        <v>34.1</v>
      </c>
      <c r="I138" s="91">
        <v>31</v>
      </c>
      <c r="K138" s="98">
        <f t="shared" si="15"/>
        <v>2.2794117647058822</v>
      </c>
      <c r="M138" s="1">
        <v>2.2799999999999998</v>
      </c>
    </row>
    <row r="139" spans="1:13" ht="45" customHeight="1" x14ac:dyDescent="0.25">
      <c r="A139" s="81">
        <f t="shared" si="16"/>
        <v>114</v>
      </c>
      <c r="B139" s="85"/>
      <c r="C139" s="79" t="s">
        <v>268</v>
      </c>
      <c r="D139" s="82" t="s">
        <v>269</v>
      </c>
      <c r="E139" s="33" t="s">
        <v>122</v>
      </c>
      <c r="F139" s="83" t="s">
        <v>263</v>
      </c>
      <c r="G139" s="83" t="s">
        <v>14</v>
      </c>
      <c r="H139" s="16">
        <f t="shared" si="17"/>
        <v>30.8</v>
      </c>
      <c r="I139" s="91">
        <v>28</v>
      </c>
      <c r="K139" s="98">
        <f t="shared" si="15"/>
        <v>2.0588235294117649</v>
      </c>
      <c r="M139" s="1">
        <v>2.06</v>
      </c>
    </row>
    <row r="140" spans="1:13" ht="42" customHeight="1" x14ac:dyDescent="0.25">
      <c r="A140" s="81">
        <f t="shared" si="16"/>
        <v>115</v>
      </c>
      <c r="B140" s="134"/>
      <c r="C140" s="44" t="s">
        <v>270</v>
      </c>
      <c r="D140" s="82" t="s">
        <v>271</v>
      </c>
      <c r="E140" s="33" t="s">
        <v>272</v>
      </c>
      <c r="F140" s="135" t="s">
        <v>14</v>
      </c>
      <c r="G140" s="135" t="s">
        <v>14</v>
      </c>
      <c r="H140" s="16">
        <f t="shared" si="17"/>
        <v>0</v>
      </c>
      <c r="I140" s="91">
        <v>0</v>
      </c>
      <c r="K140" s="98">
        <f t="shared" si="15"/>
        <v>0</v>
      </c>
    </row>
    <row r="141" spans="1:13" ht="48.75" customHeight="1" x14ac:dyDescent="0.25">
      <c r="A141" s="81">
        <f t="shared" si="16"/>
        <v>116</v>
      </c>
      <c r="B141" s="134"/>
      <c r="C141" s="44"/>
      <c r="D141" s="82" t="s">
        <v>271</v>
      </c>
      <c r="E141" s="33" t="s">
        <v>273</v>
      </c>
      <c r="F141" s="135"/>
      <c r="G141" s="135"/>
      <c r="H141" s="16">
        <f t="shared" si="17"/>
        <v>253</v>
      </c>
      <c r="I141" s="91">
        <v>230</v>
      </c>
      <c r="K141" s="98">
        <f t="shared" si="15"/>
        <v>16.911764705882355</v>
      </c>
      <c r="M141" s="1">
        <v>16.91</v>
      </c>
    </row>
    <row r="142" spans="1:13" ht="45" customHeight="1" x14ac:dyDescent="0.25">
      <c r="A142" s="81">
        <f t="shared" si="16"/>
        <v>117</v>
      </c>
      <c r="B142" s="134"/>
      <c r="C142" s="44"/>
      <c r="D142" s="82" t="s">
        <v>271</v>
      </c>
      <c r="E142" s="33" t="s">
        <v>274</v>
      </c>
      <c r="F142" s="135"/>
      <c r="G142" s="135"/>
      <c r="H142" s="16">
        <f t="shared" si="17"/>
        <v>330</v>
      </c>
      <c r="I142" s="91">
        <v>300</v>
      </c>
      <c r="K142" s="98">
        <f t="shared" si="15"/>
        <v>22.058823529411764</v>
      </c>
      <c r="M142" s="1">
        <v>22.06</v>
      </c>
    </row>
    <row r="143" spans="1:13" ht="42.75" customHeight="1" x14ac:dyDescent="0.25">
      <c r="A143" s="81">
        <f t="shared" si="16"/>
        <v>118</v>
      </c>
      <c r="B143" s="134"/>
      <c r="C143" s="44"/>
      <c r="D143" s="82" t="s">
        <v>271</v>
      </c>
      <c r="E143" s="33" t="s">
        <v>275</v>
      </c>
      <c r="F143" s="135"/>
      <c r="G143" s="135"/>
      <c r="H143" s="16">
        <f t="shared" si="17"/>
        <v>379.5</v>
      </c>
      <c r="I143" s="91">
        <v>345</v>
      </c>
      <c r="K143" s="98">
        <f t="shared" si="15"/>
        <v>25.367647058823529</v>
      </c>
      <c r="M143" s="1">
        <v>25.37</v>
      </c>
    </row>
    <row r="144" spans="1:13" ht="49.5" customHeight="1" x14ac:dyDescent="0.25">
      <c r="A144" s="81">
        <v>121</v>
      </c>
      <c r="B144" s="134"/>
      <c r="C144" s="44"/>
      <c r="D144" s="82" t="s">
        <v>276</v>
      </c>
      <c r="E144" s="33" t="s">
        <v>277</v>
      </c>
      <c r="F144" s="135"/>
      <c r="G144" s="135"/>
      <c r="H144" s="16">
        <f t="shared" si="17"/>
        <v>407</v>
      </c>
      <c r="I144" s="91">
        <v>370</v>
      </c>
      <c r="K144" s="98">
        <f t="shared" si="15"/>
        <v>27.205882352941178</v>
      </c>
      <c r="M144" s="1">
        <v>27.21</v>
      </c>
    </row>
    <row r="145" spans="1:13" ht="45" customHeight="1" x14ac:dyDescent="0.25">
      <c r="A145" s="81">
        <f>A143+1</f>
        <v>119</v>
      </c>
      <c r="B145" s="134"/>
      <c r="C145" s="44"/>
      <c r="D145" s="82" t="s">
        <v>278</v>
      </c>
      <c r="E145" s="33" t="s">
        <v>277</v>
      </c>
      <c r="F145" s="135"/>
      <c r="G145" s="135"/>
      <c r="H145" s="16">
        <f t="shared" si="17"/>
        <v>440</v>
      </c>
      <c r="I145" s="91">
        <v>400</v>
      </c>
      <c r="K145" s="98">
        <f t="shared" si="15"/>
        <v>29.411764705882355</v>
      </c>
      <c r="M145" s="1">
        <v>29.41</v>
      </c>
    </row>
    <row r="146" spans="1:13" ht="24.95" customHeight="1" x14ac:dyDescent="0.25">
      <c r="A146" s="131" t="s">
        <v>279</v>
      </c>
      <c r="B146" s="131"/>
      <c r="C146" s="131"/>
      <c r="D146" s="131"/>
      <c r="E146" s="131"/>
      <c r="F146" s="131"/>
      <c r="G146" s="131"/>
      <c r="H146" s="131"/>
      <c r="I146" s="131"/>
      <c r="K146" s="98">
        <f t="shared" si="15"/>
        <v>0</v>
      </c>
    </row>
    <row r="147" spans="1:13" ht="47.25" customHeight="1" x14ac:dyDescent="0.25">
      <c r="A147" s="81">
        <f>A145+1</f>
        <v>120</v>
      </c>
      <c r="B147" s="85"/>
      <c r="C147" s="79" t="s">
        <v>280</v>
      </c>
      <c r="D147" s="82" t="s">
        <v>281</v>
      </c>
      <c r="E147" s="33" t="s">
        <v>70</v>
      </c>
      <c r="F147" s="83" t="s">
        <v>282</v>
      </c>
      <c r="G147" s="83" t="s">
        <v>34</v>
      </c>
      <c r="H147" s="16">
        <f>(I147*10%)+I147</f>
        <v>66</v>
      </c>
      <c r="I147" s="91">
        <v>60</v>
      </c>
      <c r="K147" s="98">
        <f t="shared" si="15"/>
        <v>4.4117647058823533</v>
      </c>
      <c r="M147" s="1">
        <v>4.41</v>
      </c>
    </row>
    <row r="148" spans="1:13" ht="45" customHeight="1" x14ac:dyDescent="0.25">
      <c r="A148" s="81">
        <f>A147+1</f>
        <v>121</v>
      </c>
      <c r="B148" s="85"/>
      <c r="C148" s="79" t="s">
        <v>283</v>
      </c>
      <c r="D148" s="82" t="s">
        <v>284</v>
      </c>
      <c r="E148" s="33">
        <v>0.5</v>
      </c>
      <c r="F148" s="83" t="s">
        <v>97</v>
      </c>
      <c r="G148" s="83" t="s">
        <v>14</v>
      </c>
      <c r="H148" s="16">
        <f>(I148*10%)+I148</f>
        <v>11</v>
      </c>
      <c r="I148" s="91">
        <v>10</v>
      </c>
      <c r="K148" s="98">
        <f t="shared" si="15"/>
        <v>0.73529411764705888</v>
      </c>
      <c r="M148" s="1">
        <v>0.74</v>
      </c>
    </row>
    <row r="149" spans="1:13" ht="41.25" customHeight="1" x14ac:dyDescent="0.25">
      <c r="A149" s="81">
        <f>A148+1</f>
        <v>122</v>
      </c>
      <c r="B149" s="85"/>
      <c r="C149" s="79" t="s">
        <v>285</v>
      </c>
      <c r="D149" s="82" t="s">
        <v>286</v>
      </c>
      <c r="E149" s="33">
        <v>0.35</v>
      </c>
      <c r="F149" s="83" t="s">
        <v>287</v>
      </c>
      <c r="G149" s="83" t="s">
        <v>14</v>
      </c>
      <c r="H149" s="16">
        <f>(I149*10%)+I149</f>
        <v>63.8</v>
      </c>
      <c r="I149" s="91">
        <v>58</v>
      </c>
      <c r="K149" s="98">
        <f t="shared" si="15"/>
        <v>4.2647058823529411</v>
      </c>
      <c r="M149" s="1">
        <v>4.26</v>
      </c>
    </row>
    <row r="150" spans="1:13" ht="24.95" customHeight="1" x14ac:dyDescent="0.25">
      <c r="A150" s="131" t="s">
        <v>288</v>
      </c>
      <c r="B150" s="131"/>
      <c r="C150" s="131"/>
      <c r="D150" s="131"/>
      <c r="E150" s="131"/>
      <c r="F150" s="131"/>
      <c r="G150" s="131"/>
      <c r="H150" s="131"/>
      <c r="I150" s="131"/>
      <c r="K150" s="98">
        <f t="shared" si="15"/>
        <v>0</v>
      </c>
    </row>
    <row r="151" spans="1:13" ht="36" customHeight="1" x14ac:dyDescent="0.25">
      <c r="A151" s="81">
        <f>SUM(A149+1)</f>
        <v>123</v>
      </c>
      <c r="B151" s="139"/>
      <c r="C151" s="132" t="s">
        <v>289</v>
      </c>
      <c r="D151" s="136" t="s">
        <v>290</v>
      </c>
      <c r="E151" s="33" t="s">
        <v>291</v>
      </c>
      <c r="F151" s="135" t="s">
        <v>14</v>
      </c>
      <c r="G151" s="135" t="s">
        <v>14</v>
      </c>
      <c r="H151" s="16">
        <f>(I151*10%)+I151</f>
        <v>181.5</v>
      </c>
      <c r="I151" s="91">
        <v>165</v>
      </c>
      <c r="K151" s="98">
        <f t="shared" si="15"/>
        <v>12.132352941176471</v>
      </c>
      <c r="M151" s="1">
        <v>12.13</v>
      </c>
    </row>
    <row r="152" spans="1:13" ht="43.5" customHeight="1" x14ac:dyDescent="0.25">
      <c r="A152" s="81">
        <f>A151+1</f>
        <v>124</v>
      </c>
      <c r="B152" s="139"/>
      <c r="C152" s="132"/>
      <c r="D152" s="136"/>
      <c r="E152" s="33" t="s">
        <v>292</v>
      </c>
      <c r="F152" s="135"/>
      <c r="G152" s="135"/>
      <c r="H152" s="16">
        <f>(I152*10%)+I152</f>
        <v>203.5</v>
      </c>
      <c r="I152" s="91">
        <v>185</v>
      </c>
      <c r="K152" s="98">
        <f t="shared" si="15"/>
        <v>13.602941176470589</v>
      </c>
      <c r="M152" s="1">
        <v>13.6</v>
      </c>
    </row>
    <row r="153" spans="1:13" ht="36" customHeight="1" x14ac:dyDescent="0.25">
      <c r="A153" s="81">
        <f>A152+1</f>
        <v>125</v>
      </c>
      <c r="B153" s="78"/>
      <c r="C153" s="79" t="s">
        <v>293</v>
      </c>
      <c r="D153" s="82" t="s">
        <v>294</v>
      </c>
      <c r="E153" s="33"/>
      <c r="F153" s="83" t="s">
        <v>14</v>
      </c>
      <c r="G153" s="83" t="s">
        <v>14</v>
      </c>
      <c r="H153" s="16">
        <f>(I153*10%)+I153</f>
        <v>88</v>
      </c>
      <c r="I153" s="91">
        <v>80</v>
      </c>
      <c r="K153" s="98">
        <f t="shared" si="15"/>
        <v>5.882352941176471</v>
      </c>
      <c r="M153" s="1">
        <v>5.88</v>
      </c>
    </row>
    <row r="154" spans="1:13" ht="24.95" customHeight="1" x14ac:dyDescent="0.25">
      <c r="A154" s="131" t="s">
        <v>295</v>
      </c>
      <c r="B154" s="131"/>
      <c r="C154" s="131"/>
      <c r="D154" s="131"/>
      <c r="E154" s="131"/>
      <c r="F154" s="131"/>
      <c r="G154" s="131"/>
      <c r="H154" s="131"/>
      <c r="I154" s="131"/>
      <c r="K154" s="98">
        <f t="shared" si="15"/>
        <v>0</v>
      </c>
    </row>
    <row r="155" spans="1:13" ht="50.25" customHeight="1" x14ac:dyDescent="0.25">
      <c r="A155" s="81">
        <f>A153+1</f>
        <v>126</v>
      </c>
      <c r="B155" s="78"/>
      <c r="C155" s="79" t="s">
        <v>296</v>
      </c>
      <c r="D155" s="82" t="s">
        <v>297</v>
      </c>
      <c r="E155" s="33" t="s">
        <v>298</v>
      </c>
      <c r="F155" s="83" t="s">
        <v>14</v>
      </c>
      <c r="G155" s="83" t="s">
        <v>14</v>
      </c>
      <c r="H155" s="16">
        <f>(I155*10%)+I155</f>
        <v>143</v>
      </c>
      <c r="I155" s="91">
        <v>130</v>
      </c>
      <c r="K155" s="98">
        <f t="shared" si="15"/>
        <v>9.5588235294117645</v>
      </c>
      <c r="M155" s="1">
        <v>9.56</v>
      </c>
    </row>
    <row r="156" spans="1:13" ht="45" customHeight="1" x14ac:dyDescent="0.25">
      <c r="A156" s="81">
        <v>127</v>
      </c>
      <c r="B156" s="78"/>
      <c r="C156" s="79" t="s">
        <v>299</v>
      </c>
      <c r="D156" s="82" t="s">
        <v>300</v>
      </c>
      <c r="E156" s="33" t="s">
        <v>85</v>
      </c>
      <c r="F156" s="83" t="s">
        <v>14</v>
      </c>
      <c r="G156" s="83" t="s">
        <v>14</v>
      </c>
      <c r="H156" s="16">
        <f t="shared" ref="H156:H161" si="18">(I156*10%)+I156</f>
        <v>363</v>
      </c>
      <c r="I156" s="91">
        <v>330</v>
      </c>
      <c r="K156" s="98">
        <f t="shared" si="15"/>
        <v>24.264705882352942</v>
      </c>
      <c r="M156" s="1">
        <v>24.26</v>
      </c>
    </row>
    <row r="157" spans="1:13" ht="43.5" customHeight="1" x14ac:dyDescent="0.25">
      <c r="A157" s="81">
        <f>A156+1</f>
        <v>128</v>
      </c>
      <c r="B157" s="78"/>
      <c r="C157" s="79" t="s">
        <v>301</v>
      </c>
      <c r="D157" s="82" t="s">
        <v>302</v>
      </c>
      <c r="E157" s="33" t="s">
        <v>70</v>
      </c>
      <c r="F157" s="83" t="s">
        <v>14</v>
      </c>
      <c r="G157" s="83" t="s">
        <v>14</v>
      </c>
      <c r="H157" s="16">
        <f t="shared" si="18"/>
        <v>484</v>
      </c>
      <c r="I157" s="91">
        <v>440</v>
      </c>
      <c r="K157" s="98">
        <f t="shared" si="15"/>
        <v>32.352941176470587</v>
      </c>
      <c r="M157" s="1">
        <v>32.35</v>
      </c>
    </row>
    <row r="158" spans="1:13" ht="40.5" customHeight="1" x14ac:dyDescent="0.25">
      <c r="A158" s="81">
        <f>A157+1</f>
        <v>129</v>
      </c>
      <c r="B158" s="78"/>
      <c r="C158" s="79" t="s">
        <v>296</v>
      </c>
      <c r="D158" s="82" t="s">
        <v>303</v>
      </c>
      <c r="E158" s="33" t="s">
        <v>70</v>
      </c>
      <c r="F158" s="83" t="s">
        <v>14</v>
      </c>
      <c r="G158" s="83" t="s">
        <v>14</v>
      </c>
      <c r="H158" s="16">
        <f t="shared" si="18"/>
        <v>15.4</v>
      </c>
      <c r="I158" s="91">
        <v>14</v>
      </c>
      <c r="K158" s="98">
        <f t="shared" si="15"/>
        <v>1.0294117647058825</v>
      </c>
      <c r="M158" s="1">
        <v>1.03</v>
      </c>
    </row>
    <row r="159" spans="1:13" ht="44.25" customHeight="1" x14ac:dyDescent="0.25">
      <c r="A159" s="81">
        <f>A158+1</f>
        <v>130</v>
      </c>
      <c r="B159" s="78"/>
      <c r="C159" s="79" t="s">
        <v>304</v>
      </c>
      <c r="D159" s="82" t="s">
        <v>305</v>
      </c>
      <c r="E159" s="33" t="s">
        <v>70</v>
      </c>
      <c r="F159" s="83" t="s">
        <v>14</v>
      </c>
      <c r="G159" s="83" t="s">
        <v>14</v>
      </c>
      <c r="H159" s="16">
        <f t="shared" si="18"/>
        <v>8.25</v>
      </c>
      <c r="I159" s="91">
        <v>7.5</v>
      </c>
      <c r="K159" s="98">
        <f t="shared" si="15"/>
        <v>0.55147058823529416</v>
      </c>
      <c r="M159" s="1">
        <v>0.55000000000000004</v>
      </c>
    </row>
    <row r="160" spans="1:13" ht="51.75" customHeight="1" x14ac:dyDescent="0.25">
      <c r="A160" s="81">
        <f>A159+1</f>
        <v>131</v>
      </c>
      <c r="B160" s="78"/>
      <c r="C160" s="79" t="s">
        <v>306</v>
      </c>
      <c r="D160" s="82" t="s">
        <v>307</v>
      </c>
      <c r="E160" s="33" t="s">
        <v>70</v>
      </c>
      <c r="F160" s="83" t="s">
        <v>14</v>
      </c>
      <c r="G160" s="83" t="s">
        <v>14</v>
      </c>
      <c r="H160" s="16">
        <f t="shared" si="18"/>
        <v>8.25</v>
      </c>
      <c r="I160" s="91">
        <v>7.5</v>
      </c>
      <c r="K160" s="98">
        <f t="shared" si="15"/>
        <v>0.55147058823529416</v>
      </c>
      <c r="M160" s="1">
        <v>0.55000000000000004</v>
      </c>
    </row>
    <row r="161" spans="1:13" ht="40.5" customHeight="1" x14ac:dyDescent="0.25">
      <c r="A161" s="81">
        <f>A160+1</f>
        <v>132</v>
      </c>
      <c r="B161" s="47"/>
      <c r="C161" s="47" t="s">
        <v>308</v>
      </c>
      <c r="D161" s="48" t="s">
        <v>309</v>
      </c>
      <c r="E161" s="47"/>
      <c r="F161" s="47" t="s">
        <v>14</v>
      </c>
      <c r="G161" s="47" t="s">
        <v>14</v>
      </c>
      <c r="H161" s="16">
        <f t="shared" si="18"/>
        <v>649</v>
      </c>
      <c r="I161" s="91">
        <v>590</v>
      </c>
      <c r="K161" s="98">
        <f t="shared" si="15"/>
        <v>43.382352941176471</v>
      </c>
      <c r="M161" s="1">
        <v>43.38</v>
      </c>
    </row>
    <row r="162" spans="1:13" ht="24.95" customHeight="1" x14ac:dyDescent="0.25">
      <c r="A162" s="131" t="s">
        <v>310</v>
      </c>
      <c r="B162" s="131"/>
      <c r="C162" s="131"/>
      <c r="D162" s="131"/>
      <c r="E162" s="131"/>
      <c r="F162" s="131"/>
      <c r="G162" s="131"/>
      <c r="H162" s="131"/>
      <c r="I162" s="131"/>
      <c r="K162" s="98">
        <f t="shared" si="15"/>
        <v>0</v>
      </c>
    </row>
    <row r="163" spans="1:13" ht="46.5" customHeight="1" x14ac:dyDescent="0.25">
      <c r="A163" s="81">
        <f>SUM(A161+1)</f>
        <v>133</v>
      </c>
      <c r="B163" s="85"/>
      <c r="C163" s="79" t="s">
        <v>311</v>
      </c>
      <c r="D163" s="82" t="s">
        <v>312</v>
      </c>
      <c r="E163" s="33" t="s">
        <v>313</v>
      </c>
      <c r="F163" s="37" t="s">
        <v>314</v>
      </c>
      <c r="G163" s="49" t="s">
        <v>315</v>
      </c>
      <c r="H163" s="16">
        <f t="shared" ref="H163:H168" si="19">(I163*10%)+I163</f>
        <v>121</v>
      </c>
      <c r="I163" s="91">
        <v>110</v>
      </c>
      <c r="K163" s="98">
        <f t="shared" si="15"/>
        <v>8.0882352941176467</v>
      </c>
      <c r="M163" s="1">
        <v>8.09</v>
      </c>
    </row>
    <row r="164" spans="1:13" ht="44.25" customHeight="1" x14ac:dyDescent="0.25">
      <c r="A164" s="81">
        <f>A163+1</f>
        <v>134</v>
      </c>
      <c r="B164" s="85"/>
      <c r="C164" s="79" t="s">
        <v>316</v>
      </c>
      <c r="D164" s="82" t="s">
        <v>317</v>
      </c>
      <c r="E164" s="50" t="s">
        <v>318</v>
      </c>
      <c r="F164" s="37" t="s">
        <v>315</v>
      </c>
      <c r="G164" s="49" t="s">
        <v>14</v>
      </c>
      <c r="H164" s="16">
        <f t="shared" si="19"/>
        <v>313.5</v>
      </c>
      <c r="I164" s="91">
        <v>285</v>
      </c>
      <c r="K164" s="98">
        <f t="shared" si="15"/>
        <v>20.955882352941178</v>
      </c>
      <c r="M164" s="1">
        <v>20.96</v>
      </c>
    </row>
    <row r="165" spans="1:13" ht="49.5" customHeight="1" x14ac:dyDescent="0.25">
      <c r="A165" s="81">
        <f>A164+1</f>
        <v>135</v>
      </c>
      <c r="B165" s="85"/>
      <c r="C165" s="79" t="s">
        <v>319</v>
      </c>
      <c r="D165" s="82" t="s">
        <v>320</v>
      </c>
      <c r="E165" s="50" t="s">
        <v>318</v>
      </c>
      <c r="F165" s="37" t="s">
        <v>315</v>
      </c>
      <c r="G165" s="49" t="s">
        <v>14</v>
      </c>
      <c r="H165" s="16">
        <f t="shared" si="19"/>
        <v>825</v>
      </c>
      <c r="I165" s="91">
        <v>750</v>
      </c>
      <c r="K165" s="98">
        <f t="shared" si="15"/>
        <v>55.147058823529413</v>
      </c>
      <c r="M165" s="1">
        <v>55.15</v>
      </c>
    </row>
    <row r="166" spans="1:13" ht="43.5" customHeight="1" x14ac:dyDescent="0.25">
      <c r="A166" s="81">
        <f>A165+1</f>
        <v>136</v>
      </c>
      <c r="B166" s="85"/>
      <c r="C166" s="79" t="s">
        <v>321</v>
      </c>
      <c r="D166" s="82" t="s">
        <v>322</v>
      </c>
      <c r="E166" s="50" t="s">
        <v>318</v>
      </c>
      <c r="F166" s="37" t="s">
        <v>315</v>
      </c>
      <c r="G166" s="49" t="s">
        <v>14</v>
      </c>
      <c r="H166" s="16">
        <f t="shared" si="19"/>
        <v>825</v>
      </c>
      <c r="I166" s="91">
        <v>750</v>
      </c>
      <c r="K166" s="98">
        <f t="shared" si="15"/>
        <v>55.147058823529413</v>
      </c>
      <c r="M166" s="1">
        <v>55.15</v>
      </c>
    </row>
    <row r="167" spans="1:13" ht="53.25" customHeight="1" x14ac:dyDescent="0.25">
      <c r="A167" s="81">
        <f>A166+1</f>
        <v>137</v>
      </c>
      <c r="B167" s="85"/>
      <c r="C167" s="79" t="s">
        <v>323</v>
      </c>
      <c r="D167" s="35" t="s">
        <v>324</v>
      </c>
      <c r="E167" s="50" t="s">
        <v>318</v>
      </c>
      <c r="F167" s="37" t="s">
        <v>325</v>
      </c>
      <c r="G167" s="49" t="s">
        <v>14</v>
      </c>
      <c r="H167" s="16">
        <f t="shared" si="19"/>
        <v>79.2</v>
      </c>
      <c r="I167" s="91">
        <v>72</v>
      </c>
      <c r="K167" s="98">
        <f t="shared" si="15"/>
        <v>5.2941176470588234</v>
      </c>
      <c r="M167" s="1">
        <v>5.29</v>
      </c>
    </row>
    <row r="168" spans="1:13" ht="51.75" customHeight="1" x14ac:dyDescent="0.25">
      <c r="A168" s="81">
        <f>A167+1</f>
        <v>138</v>
      </c>
      <c r="B168" s="85"/>
      <c r="C168" s="79" t="s">
        <v>326</v>
      </c>
      <c r="D168" s="35" t="s">
        <v>327</v>
      </c>
      <c r="E168" s="50" t="s">
        <v>318</v>
      </c>
      <c r="F168" s="37" t="s">
        <v>175</v>
      </c>
      <c r="G168" s="49" t="s">
        <v>14</v>
      </c>
      <c r="H168" s="16">
        <f t="shared" si="19"/>
        <v>49.5</v>
      </c>
      <c r="I168" s="91">
        <v>45</v>
      </c>
      <c r="K168" s="98">
        <f t="shared" si="15"/>
        <v>3.3088235294117649</v>
      </c>
      <c r="M168" s="1">
        <v>3.31</v>
      </c>
    </row>
    <row r="169" spans="1:13" ht="24.95" customHeight="1" x14ac:dyDescent="0.25">
      <c r="A169" s="144" t="s">
        <v>328</v>
      </c>
      <c r="B169" s="144"/>
      <c r="C169" s="144"/>
      <c r="D169" s="144"/>
      <c r="E169" s="144"/>
      <c r="F169" s="144"/>
      <c r="G169" s="144"/>
      <c r="H169" s="144"/>
      <c r="I169" s="144"/>
      <c r="K169" s="98">
        <f t="shared" si="15"/>
        <v>0</v>
      </c>
    </row>
    <row r="170" spans="1:13" ht="24.95" customHeight="1" x14ac:dyDescent="0.25">
      <c r="A170" s="145" t="s">
        <v>329</v>
      </c>
      <c r="B170" s="145"/>
      <c r="C170" s="145"/>
      <c r="D170" s="145"/>
      <c r="E170" s="145"/>
      <c r="F170" s="145"/>
      <c r="G170" s="145"/>
      <c r="H170" s="145"/>
      <c r="I170" s="145"/>
      <c r="K170" s="98">
        <f t="shared" si="15"/>
        <v>0</v>
      </c>
    </row>
    <row r="171" spans="1:13" ht="24.95" customHeight="1" x14ac:dyDescent="0.25">
      <c r="A171" s="145" t="s">
        <v>330</v>
      </c>
      <c r="B171" s="145"/>
      <c r="C171" s="145"/>
      <c r="D171" s="145"/>
      <c r="E171" s="145"/>
      <c r="F171" s="145"/>
      <c r="G171" s="145"/>
      <c r="H171" s="51"/>
      <c r="I171" s="52"/>
      <c r="K171" s="98">
        <f t="shared" si="15"/>
        <v>0</v>
      </c>
    </row>
    <row r="172" spans="1:13" ht="24.95" customHeight="1" x14ac:dyDescent="0.25">
      <c r="A172" s="141" t="s">
        <v>331</v>
      </c>
      <c r="B172" s="141"/>
      <c r="C172" s="141"/>
      <c r="D172" s="141"/>
      <c r="E172" s="141"/>
      <c r="F172" s="141"/>
      <c r="G172" s="141"/>
      <c r="H172" s="53"/>
      <c r="I172" s="52"/>
      <c r="K172" s="98">
        <f t="shared" si="15"/>
        <v>0</v>
      </c>
    </row>
    <row r="173" spans="1:13" ht="24.95" customHeight="1" x14ac:dyDescent="0.25">
      <c r="A173" s="141" t="s">
        <v>332</v>
      </c>
      <c r="B173" s="141"/>
      <c r="C173" s="141"/>
      <c r="D173" s="141"/>
      <c r="E173" s="141"/>
      <c r="F173" s="141"/>
      <c r="G173" s="141"/>
      <c r="H173" s="53"/>
      <c r="I173" s="52"/>
      <c r="K173" s="98">
        <f t="shared" si="15"/>
        <v>0</v>
      </c>
    </row>
    <row r="174" spans="1:13" ht="24.95" customHeight="1" x14ac:dyDescent="0.25">
      <c r="A174" s="142" t="s">
        <v>333</v>
      </c>
      <c r="B174" s="142"/>
      <c r="C174" s="142"/>
      <c r="D174" s="142"/>
      <c r="E174" s="80" t="s">
        <v>334</v>
      </c>
      <c r="F174" s="80" t="s">
        <v>335</v>
      </c>
      <c r="G174" s="55" t="s">
        <v>7</v>
      </c>
      <c r="H174" s="80" t="s">
        <v>336</v>
      </c>
      <c r="I174" s="80" t="s">
        <v>9</v>
      </c>
      <c r="K174" s="98" t="e">
        <f t="shared" si="15"/>
        <v>#VALUE!</v>
      </c>
    </row>
    <row r="175" spans="1:13" ht="52.5" customHeight="1" x14ac:dyDescent="0.25">
      <c r="A175" s="137">
        <f>A168+1</f>
        <v>139</v>
      </c>
      <c r="B175" s="143"/>
      <c r="C175" s="132"/>
      <c r="D175" s="140" t="s">
        <v>337</v>
      </c>
      <c r="E175" s="56" t="s">
        <v>338</v>
      </c>
      <c r="F175" s="56" t="s">
        <v>339</v>
      </c>
      <c r="G175" s="56" t="s">
        <v>340</v>
      </c>
      <c r="H175" s="16">
        <f>(I175*10%)+I175</f>
        <v>203.5</v>
      </c>
      <c r="I175" s="91">
        <v>185</v>
      </c>
      <c r="K175" s="98">
        <f t="shared" si="15"/>
        <v>13.602941176470589</v>
      </c>
      <c r="M175" s="1">
        <v>13.6</v>
      </c>
    </row>
    <row r="176" spans="1:13" ht="39" customHeight="1" x14ac:dyDescent="0.25">
      <c r="A176" s="137"/>
      <c r="B176" s="143"/>
      <c r="C176" s="132"/>
      <c r="D176" s="140"/>
      <c r="E176" s="57" t="s">
        <v>341</v>
      </c>
      <c r="F176" s="57" t="s">
        <v>339</v>
      </c>
      <c r="G176" s="57" t="s">
        <v>340</v>
      </c>
      <c r="H176" s="16">
        <f t="shared" ref="H176:H181" si="20">(I176*10%)+I176</f>
        <v>291.5</v>
      </c>
      <c r="I176" s="91">
        <v>265</v>
      </c>
      <c r="K176" s="98">
        <f t="shared" si="15"/>
        <v>19.485294117647058</v>
      </c>
      <c r="M176" s="1">
        <v>19.489999999999998</v>
      </c>
    </row>
    <row r="177" spans="1:13" ht="48.75" customHeight="1" x14ac:dyDescent="0.25">
      <c r="A177" s="137"/>
      <c r="B177" s="143"/>
      <c r="C177" s="132"/>
      <c r="D177" s="140"/>
      <c r="E177" s="56" t="s">
        <v>342</v>
      </c>
      <c r="F177" s="56" t="s">
        <v>339</v>
      </c>
      <c r="G177" s="56" t="s">
        <v>340</v>
      </c>
      <c r="H177" s="16">
        <f t="shared" si="20"/>
        <v>396</v>
      </c>
      <c r="I177" s="91">
        <v>360</v>
      </c>
      <c r="K177" s="98">
        <f t="shared" si="15"/>
        <v>26.47058823529412</v>
      </c>
      <c r="M177" s="1">
        <v>26.47</v>
      </c>
    </row>
    <row r="178" spans="1:13" ht="39.950000000000003" customHeight="1" x14ac:dyDescent="0.25">
      <c r="A178" s="137"/>
      <c r="B178" s="143"/>
      <c r="C178" s="132"/>
      <c r="D178" s="140"/>
      <c r="E178" s="57" t="s">
        <v>343</v>
      </c>
      <c r="F178" s="57" t="s">
        <v>339</v>
      </c>
      <c r="G178" s="57" t="s">
        <v>340</v>
      </c>
      <c r="H178" s="16">
        <f t="shared" si="20"/>
        <v>489.5</v>
      </c>
      <c r="I178" s="91">
        <v>445</v>
      </c>
      <c r="K178" s="98">
        <f t="shared" si="15"/>
        <v>32.720588235294116</v>
      </c>
      <c r="M178" s="1">
        <v>32.72</v>
      </c>
    </row>
    <row r="179" spans="1:13" ht="39.950000000000003" customHeight="1" x14ac:dyDescent="0.25">
      <c r="A179" s="137"/>
      <c r="B179" s="143"/>
      <c r="C179" s="132"/>
      <c r="D179" s="140"/>
      <c r="E179" s="56" t="s">
        <v>344</v>
      </c>
      <c r="F179" s="56" t="s">
        <v>339</v>
      </c>
      <c r="G179" s="56" t="s">
        <v>340</v>
      </c>
      <c r="H179" s="16">
        <f t="shared" si="20"/>
        <v>588.5</v>
      </c>
      <c r="I179" s="91">
        <v>535</v>
      </c>
      <c r="K179" s="98">
        <f t="shared" si="15"/>
        <v>39.338235294117645</v>
      </c>
      <c r="M179" s="1">
        <v>39.340000000000003</v>
      </c>
    </row>
    <row r="180" spans="1:13" ht="39.950000000000003" customHeight="1" x14ac:dyDescent="0.25">
      <c r="A180" s="137"/>
      <c r="B180" s="143"/>
      <c r="C180" s="132"/>
      <c r="D180" s="140"/>
      <c r="E180" s="57" t="s">
        <v>345</v>
      </c>
      <c r="F180" s="57" t="s">
        <v>339</v>
      </c>
      <c r="G180" s="57" t="s">
        <v>340</v>
      </c>
      <c r="H180" s="16">
        <f t="shared" si="20"/>
        <v>687.5</v>
      </c>
      <c r="I180" s="91">
        <v>625</v>
      </c>
      <c r="K180" s="98">
        <f t="shared" si="15"/>
        <v>45.955882352941181</v>
      </c>
      <c r="M180" s="1">
        <v>45.96</v>
      </c>
    </row>
    <row r="181" spans="1:13" ht="39.950000000000003" customHeight="1" x14ac:dyDescent="0.25">
      <c r="A181" s="137"/>
      <c r="B181" s="143"/>
      <c r="C181" s="132"/>
      <c r="D181" s="140"/>
      <c r="E181" s="56" t="s">
        <v>346</v>
      </c>
      <c r="F181" s="56" t="s">
        <v>339</v>
      </c>
      <c r="G181" s="56" t="s">
        <v>340</v>
      </c>
      <c r="H181" s="16">
        <f t="shared" si="20"/>
        <v>786.5</v>
      </c>
      <c r="I181" s="91">
        <v>715</v>
      </c>
      <c r="K181" s="98">
        <f t="shared" si="15"/>
        <v>52.57352941176471</v>
      </c>
      <c r="M181" s="1">
        <v>52.57</v>
      </c>
    </row>
    <row r="182" spans="1:13" ht="24.95" customHeight="1" x14ac:dyDescent="0.25">
      <c r="A182" s="128" t="s">
        <v>347</v>
      </c>
      <c r="B182" s="129"/>
      <c r="C182" s="129"/>
      <c r="D182" s="130"/>
      <c r="E182" s="80" t="s">
        <v>334</v>
      </c>
      <c r="F182" s="80" t="s">
        <v>335</v>
      </c>
      <c r="G182" s="55" t="s">
        <v>7</v>
      </c>
      <c r="H182" s="80" t="s">
        <v>336</v>
      </c>
      <c r="I182" s="80" t="s">
        <v>9</v>
      </c>
      <c r="K182" s="98" t="e">
        <f t="shared" si="15"/>
        <v>#VALUE!</v>
      </c>
    </row>
    <row r="183" spans="1:13" ht="39.950000000000003" customHeight="1" x14ac:dyDescent="0.25">
      <c r="A183" s="138">
        <f>A175+1</f>
        <v>140</v>
      </c>
      <c r="B183" s="139"/>
      <c r="C183" s="132"/>
      <c r="D183" s="140" t="s">
        <v>337</v>
      </c>
      <c r="E183" s="56" t="s">
        <v>348</v>
      </c>
      <c r="F183" s="56" t="s">
        <v>349</v>
      </c>
      <c r="G183" s="58" t="s">
        <v>14</v>
      </c>
      <c r="H183" s="16">
        <f>(I183*10%)+I183</f>
        <v>15.4</v>
      </c>
      <c r="I183" s="91">
        <v>14</v>
      </c>
      <c r="K183" s="98">
        <f t="shared" si="15"/>
        <v>1.0294117647058825</v>
      </c>
      <c r="M183" s="1">
        <v>1.03</v>
      </c>
    </row>
    <row r="184" spans="1:13" ht="39.950000000000003" customHeight="1" x14ac:dyDescent="0.25">
      <c r="A184" s="138"/>
      <c r="B184" s="139"/>
      <c r="C184" s="132"/>
      <c r="D184" s="140"/>
      <c r="E184" s="57" t="s">
        <v>350</v>
      </c>
      <c r="F184" s="57" t="s">
        <v>349</v>
      </c>
      <c r="G184" s="59" t="s">
        <v>14</v>
      </c>
      <c r="H184" s="16">
        <f t="shared" ref="H184:H189" si="21">(I184*10%)+I184</f>
        <v>18.7</v>
      </c>
      <c r="I184" s="91">
        <v>17</v>
      </c>
      <c r="K184" s="98">
        <f t="shared" si="15"/>
        <v>1.25</v>
      </c>
      <c r="M184" s="1">
        <v>1.25</v>
      </c>
    </row>
    <row r="185" spans="1:13" ht="33.75" customHeight="1" x14ac:dyDescent="0.25">
      <c r="A185" s="138"/>
      <c r="B185" s="139"/>
      <c r="C185" s="132"/>
      <c r="D185" s="140"/>
      <c r="E185" s="56" t="s">
        <v>351</v>
      </c>
      <c r="F185" s="56" t="s">
        <v>349</v>
      </c>
      <c r="G185" s="58" t="s">
        <v>14</v>
      </c>
      <c r="H185" s="16">
        <f t="shared" si="21"/>
        <v>19.25</v>
      </c>
      <c r="I185" s="91">
        <v>17.5</v>
      </c>
      <c r="K185" s="98">
        <f t="shared" si="15"/>
        <v>1.286764705882353</v>
      </c>
      <c r="M185" s="1">
        <v>1.29</v>
      </c>
    </row>
    <row r="186" spans="1:13" ht="39.950000000000003" customHeight="1" x14ac:dyDescent="0.25">
      <c r="A186" s="138"/>
      <c r="B186" s="139"/>
      <c r="C186" s="132"/>
      <c r="D186" s="140"/>
      <c r="E186" s="57" t="s">
        <v>352</v>
      </c>
      <c r="F186" s="57" t="s">
        <v>349</v>
      </c>
      <c r="G186" s="59" t="s">
        <v>14</v>
      </c>
      <c r="H186" s="16">
        <f t="shared" si="21"/>
        <v>23.1</v>
      </c>
      <c r="I186" s="91">
        <v>21</v>
      </c>
      <c r="K186" s="98">
        <f t="shared" si="15"/>
        <v>1.5441176470588236</v>
      </c>
      <c r="M186" s="1">
        <v>1.54</v>
      </c>
    </row>
    <row r="187" spans="1:13" ht="39.950000000000003" customHeight="1" x14ac:dyDescent="0.25">
      <c r="A187" s="138"/>
      <c r="B187" s="139"/>
      <c r="C187" s="132"/>
      <c r="D187" s="140"/>
      <c r="E187" s="56" t="s">
        <v>353</v>
      </c>
      <c r="F187" s="56" t="s">
        <v>349</v>
      </c>
      <c r="G187" s="58" t="s">
        <v>14</v>
      </c>
      <c r="H187" s="16">
        <f t="shared" si="21"/>
        <v>26.4</v>
      </c>
      <c r="I187" s="91">
        <v>24</v>
      </c>
      <c r="K187" s="98">
        <f t="shared" si="15"/>
        <v>1.7647058823529411</v>
      </c>
      <c r="M187" s="1">
        <v>1.76</v>
      </c>
    </row>
    <row r="188" spans="1:13" ht="39.950000000000003" customHeight="1" x14ac:dyDescent="0.25">
      <c r="A188" s="138"/>
      <c r="B188" s="139"/>
      <c r="C188" s="132"/>
      <c r="D188" s="140"/>
      <c r="E188" s="57" t="s">
        <v>354</v>
      </c>
      <c r="F188" s="57" t="s">
        <v>349</v>
      </c>
      <c r="G188" s="59" t="s">
        <v>14</v>
      </c>
      <c r="H188" s="16">
        <f t="shared" si="21"/>
        <v>27.5</v>
      </c>
      <c r="I188" s="91">
        <v>25</v>
      </c>
      <c r="K188" s="98">
        <f t="shared" si="15"/>
        <v>1.8382352941176472</v>
      </c>
      <c r="M188" s="1">
        <v>1.84</v>
      </c>
    </row>
    <row r="189" spans="1:13" ht="39.950000000000003" customHeight="1" x14ac:dyDescent="0.25">
      <c r="A189" s="138"/>
      <c r="B189" s="139"/>
      <c r="C189" s="132"/>
      <c r="D189" s="140"/>
      <c r="E189" s="56" t="s">
        <v>355</v>
      </c>
      <c r="F189" s="56" t="s">
        <v>349</v>
      </c>
      <c r="G189" s="58" t="s">
        <v>14</v>
      </c>
      <c r="H189" s="16">
        <f t="shared" si="21"/>
        <v>37.4</v>
      </c>
      <c r="I189" s="91">
        <v>34</v>
      </c>
      <c r="K189" s="98">
        <f t="shared" si="15"/>
        <v>2.5</v>
      </c>
      <c r="M189" s="1">
        <v>2.5</v>
      </c>
    </row>
    <row r="190" spans="1:13" ht="39.950000000000003" customHeight="1" x14ac:dyDescent="0.25">
      <c r="A190" s="61"/>
      <c r="B190" s="61"/>
      <c r="H190" s="65"/>
    </row>
    <row r="191" spans="1:13" ht="39.950000000000003" customHeight="1" x14ac:dyDescent="0.25">
      <c r="A191" s="61"/>
      <c r="B191" s="61"/>
      <c r="H191" s="65"/>
    </row>
    <row r="192" spans="1:13" ht="39.950000000000003" customHeight="1" x14ac:dyDescent="0.25">
      <c r="A192" s="61"/>
      <c r="B192" s="61"/>
      <c r="H192" s="65"/>
    </row>
    <row r="193" spans="1:10" ht="48" customHeight="1" x14ac:dyDescent="0.25">
      <c r="A193" s="61"/>
      <c r="B193" s="61"/>
      <c r="H193" s="65"/>
    </row>
    <row r="194" spans="1:10" ht="57" customHeight="1" x14ac:dyDescent="0.25">
      <c r="A194" s="67"/>
      <c r="B194" s="67"/>
    </row>
    <row r="195" spans="1:10" s="28" customFormat="1" ht="48" customHeight="1" x14ac:dyDescent="0.25">
      <c r="A195" s="1"/>
      <c r="B195" s="1"/>
      <c r="D195" s="62"/>
      <c r="E195" s="63"/>
      <c r="F195" s="63"/>
      <c r="G195" s="64"/>
      <c r="H195" s="68"/>
      <c r="I195" s="66"/>
      <c r="J195" s="1"/>
    </row>
    <row r="196" spans="1:10" s="28" customFormat="1" ht="63.75" customHeight="1" x14ac:dyDescent="0.25">
      <c r="A196" s="1"/>
      <c r="B196" s="1"/>
      <c r="D196" s="62"/>
      <c r="E196" s="63"/>
      <c r="F196" s="63"/>
      <c r="G196" s="64"/>
      <c r="H196" s="68"/>
      <c r="I196" s="66"/>
      <c r="J196" s="69"/>
    </row>
    <row r="197" spans="1:10" s="28" customFormat="1" ht="24.95" customHeight="1" x14ac:dyDescent="0.25">
      <c r="A197" s="1"/>
      <c r="B197" s="1"/>
      <c r="D197" s="62"/>
      <c r="E197" s="63"/>
      <c r="F197" s="63"/>
      <c r="G197" s="64"/>
      <c r="H197" s="68"/>
      <c r="I197" s="66"/>
    </row>
    <row r="198" spans="1:10" s="28" customFormat="1" ht="24.95" customHeight="1" x14ac:dyDescent="0.25">
      <c r="A198" s="1"/>
      <c r="B198" s="1"/>
      <c r="D198" s="62"/>
      <c r="E198" s="63"/>
      <c r="F198" s="63"/>
      <c r="G198" s="64"/>
      <c r="H198" s="68"/>
      <c r="I198" s="66"/>
    </row>
    <row r="199" spans="1:10" s="28" customFormat="1" ht="24.95" customHeight="1" x14ac:dyDescent="0.25">
      <c r="A199" s="1"/>
      <c r="B199" s="1"/>
      <c r="D199" s="62"/>
      <c r="E199" s="63"/>
      <c r="F199" s="63"/>
      <c r="G199" s="64"/>
      <c r="H199" s="68"/>
      <c r="I199" s="66"/>
    </row>
    <row r="200" spans="1:10" s="28" customFormat="1" ht="24.95" customHeight="1" x14ac:dyDescent="0.25">
      <c r="A200" s="1"/>
      <c r="B200" s="1"/>
      <c r="D200" s="62"/>
      <c r="E200" s="63"/>
      <c r="F200" s="63"/>
      <c r="G200" s="64"/>
      <c r="H200" s="68"/>
      <c r="I200" s="66"/>
    </row>
    <row r="201" spans="1:10" s="28" customFormat="1" ht="24.95" customHeight="1" x14ac:dyDescent="0.25">
      <c r="A201" s="1"/>
      <c r="B201" s="1"/>
      <c r="D201" s="62"/>
      <c r="E201" s="63"/>
      <c r="F201" s="63"/>
      <c r="G201" s="64"/>
      <c r="H201" s="68"/>
      <c r="I201" s="66"/>
    </row>
    <row r="202" spans="1:10" s="28" customFormat="1" ht="30" customHeight="1" x14ac:dyDescent="0.25">
      <c r="A202" s="1"/>
      <c r="B202" s="1"/>
      <c r="D202" s="62"/>
      <c r="E202" s="63"/>
      <c r="F202" s="63"/>
      <c r="G202" s="64"/>
      <c r="H202" s="68"/>
      <c r="I202" s="66"/>
    </row>
    <row r="203" spans="1:10" s="28" customFormat="1" ht="28.5" customHeight="1" x14ac:dyDescent="0.25">
      <c r="A203" s="1"/>
      <c r="B203" s="1"/>
      <c r="D203" s="62"/>
      <c r="E203" s="63"/>
      <c r="F203" s="63"/>
      <c r="G203" s="64"/>
      <c r="H203" s="68"/>
      <c r="I203" s="66"/>
    </row>
    <row r="204" spans="1:10" s="28" customFormat="1" ht="32.25" customHeight="1" x14ac:dyDescent="0.25">
      <c r="A204" s="1"/>
      <c r="B204" s="1"/>
      <c r="D204" s="62"/>
      <c r="E204" s="63"/>
      <c r="F204" s="63"/>
      <c r="G204" s="64"/>
      <c r="H204" s="68"/>
      <c r="I204" s="66"/>
      <c r="J204" s="70"/>
    </row>
    <row r="205" spans="1:10" s="28" customFormat="1" ht="24.95" customHeight="1" x14ac:dyDescent="0.25">
      <c r="A205" s="1"/>
      <c r="B205" s="1"/>
      <c r="D205" s="62"/>
      <c r="E205" s="63"/>
      <c r="F205" s="63"/>
      <c r="G205" s="64"/>
      <c r="H205" s="68"/>
      <c r="I205" s="66"/>
    </row>
    <row r="206" spans="1:10" s="28" customFormat="1" ht="24.95" customHeight="1" x14ac:dyDescent="0.25">
      <c r="A206" s="1"/>
      <c r="B206" s="1"/>
      <c r="D206" s="62"/>
      <c r="E206" s="63"/>
      <c r="F206" s="63"/>
      <c r="G206" s="64"/>
      <c r="H206" s="68"/>
      <c r="I206" s="66"/>
    </row>
    <row r="207" spans="1:10" s="28" customFormat="1" ht="27" customHeight="1" x14ac:dyDescent="0.25">
      <c r="A207" s="1"/>
      <c r="B207" s="1"/>
      <c r="D207" s="62"/>
      <c r="E207" s="63"/>
      <c r="F207" s="63"/>
      <c r="G207" s="64"/>
      <c r="H207" s="68"/>
      <c r="I207" s="66"/>
    </row>
    <row r="208" spans="1:10" s="28" customFormat="1" ht="28.5" customHeight="1" x14ac:dyDescent="0.25">
      <c r="A208" s="1"/>
      <c r="B208" s="1"/>
      <c r="D208" s="62"/>
      <c r="E208" s="63"/>
      <c r="F208" s="63"/>
      <c r="G208" s="64"/>
      <c r="H208" s="68"/>
      <c r="I208" s="66"/>
    </row>
    <row r="209" ht="27" customHeight="1" x14ac:dyDescent="0.25"/>
    <row r="210" ht="26.25" customHeight="1" x14ac:dyDescent="0.25"/>
    <row r="211" ht="24.75" customHeight="1" x14ac:dyDescent="0.25"/>
    <row r="212" ht="21" customHeight="1" x14ac:dyDescent="0.25"/>
    <row r="213" ht="17.25" customHeight="1" x14ac:dyDescent="0.25"/>
    <row r="214" ht="19.5" customHeight="1" x14ac:dyDescent="0.25"/>
    <row r="215" ht="38.25" customHeight="1" x14ac:dyDescent="0.25"/>
    <row r="216" ht="20.25" customHeight="1" x14ac:dyDescent="0.25"/>
    <row r="217" ht="19.5" customHeight="1" x14ac:dyDescent="0.25"/>
  </sheetData>
  <mergeCells count="103">
    <mergeCell ref="A1:I2"/>
    <mergeCell ref="A4:I4"/>
    <mergeCell ref="B5:C5"/>
    <mergeCell ref="A7:A8"/>
    <mergeCell ref="B7:B8"/>
    <mergeCell ref="C7:C8"/>
    <mergeCell ref="E7:E8"/>
    <mergeCell ref="F7:F8"/>
    <mergeCell ref="G7:G8"/>
    <mergeCell ref="H7:H8"/>
    <mergeCell ref="A19:I19"/>
    <mergeCell ref="B25:B26"/>
    <mergeCell ref="C25:C26"/>
    <mergeCell ref="E25:E26"/>
    <mergeCell ref="F25:F26"/>
    <mergeCell ref="G25:G26"/>
    <mergeCell ref="I7:I8"/>
    <mergeCell ref="A13:A14"/>
    <mergeCell ref="B13:B14"/>
    <mergeCell ref="E13:E14"/>
    <mergeCell ref="F13:F14"/>
    <mergeCell ref="G13:G14"/>
    <mergeCell ref="H13:H14"/>
    <mergeCell ref="I13:I14"/>
    <mergeCell ref="B33:B34"/>
    <mergeCell ref="C33:C34"/>
    <mergeCell ref="E33:E34"/>
    <mergeCell ref="F33:F34"/>
    <mergeCell ref="G33:G34"/>
    <mergeCell ref="B35:C35"/>
    <mergeCell ref="B27:B28"/>
    <mergeCell ref="C27:C28"/>
    <mergeCell ref="F27:F28"/>
    <mergeCell ref="G27:G28"/>
    <mergeCell ref="B30:B31"/>
    <mergeCell ref="C30:C31"/>
    <mergeCell ref="F30:F31"/>
    <mergeCell ref="G30:G31"/>
    <mergeCell ref="A46:I46"/>
    <mergeCell ref="B62:B63"/>
    <mergeCell ref="C62:C63"/>
    <mergeCell ref="F62:F63"/>
    <mergeCell ref="G62:G63"/>
    <mergeCell ref="A64:I64"/>
    <mergeCell ref="B36:B37"/>
    <mergeCell ref="E36:E37"/>
    <mergeCell ref="F36:F37"/>
    <mergeCell ref="G36:G37"/>
    <mergeCell ref="E43:E44"/>
    <mergeCell ref="F43:F44"/>
    <mergeCell ref="G43:G44"/>
    <mergeCell ref="A80:A81"/>
    <mergeCell ref="A83:I83"/>
    <mergeCell ref="A84:A85"/>
    <mergeCell ref="B84:B85"/>
    <mergeCell ref="C84:C85"/>
    <mergeCell ref="D84:D85"/>
    <mergeCell ref="F84:F85"/>
    <mergeCell ref="G84:G85"/>
    <mergeCell ref="A65:A66"/>
    <mergeCell ref="A68:A69"/>
    <mergeCell ref="A72:A73"/>
    <mergeCell ref="A74:A75"/>
    <mergeCell ref="A76:A77"/>
    <mergeCell ref="A78:A79"/>
    <mergeCell ref="A104:I104"/>
    <mergeCell ref="C116:C118"/>
    <mergeCell ref="A126:I126"/>
    <mergeCell ref="C131:C133"/>
    <mergeCell ref="B136:C136"/>
    <mergeCell ref="B140:B145"/>
    <mergeCell ref="F140:F145"/>
    <mergeCell ref="G140:G145"/>
    <mergeCell ref="C95:C96"/>
    <mergeCell ref="D95:D96"/>
    <mergeCell ref="A101:A102"/>
    <mergeCell ref="B101:B102"/>
    <mergeCell ref="C101:C102"/>
    <mergeCell ref="G101:G102"/>
    <mergeCell ref="A154:I154"/>
    <mergeCell ref="A162:I162"/>
    <mergeCell ref="A169:I169"/>
    <mergeCell ref="A170:I170"/>
    <mergeCell ref="A171:G171"/>
    <mergeCell ref="A172:G172"/>
    <mergeCell ref="A146:I146"/>
    <mergeCell ref="A150:I150"/>
    <mergeCell ref="B151:B152"/>
    <mergeCell ref="C151:C152"/>
    <mergeCell ref="D151:D152"/>
    <mergeCell ref="F151:F152"/>
    <mergeCell ref="G151:G152"/>
    <mergeCell ref="A182:D182"/>
    <mergeCell ref="A183:A189"/>
    <mergeCell ref="B183:B189"/>
    <mergeCell ref="C183:C189"/>
    <mergeCell ref="D183:D189"/>
    <mergeCell ref="A173:G173"/>
    <mergeCell ref="A174:D174"/>
    <mergeCell ref="A175:A181"/>
    <mergeCell ref="B175:B181"/>
    <mergeCell ref="C175:C181"/>
    <mergeCell ref="D175:D181"/>
  </mergeCells>
  <pageMargins left="0.31496062992125984" right="0.11811023622047245" top="0.35433070866141736" bottom="0.35433070866141736" header="0.31496062992125984" footer="0.31496062992125984"/>
  <pageSetup paperSize="9" scale="70" orientation="portrait" r:id="rId1"/>
  <rowBreaks count="3" manualBreakCount="3">
    <brk id="26" max="9" man="1"/>
    <brk id="145" max="9" man="1"/>
    <brk id="168" max="9" man="1"/>
  </row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F9B525-1184-425D-ABEF-7AD1E37C5F84}">
  <dimension ref="A1:K217"/>
  <sheetViews>
    <sheetView zoomScaleNormal="100" workbookViewId="0">
      <selection activeCell="K9" sqref="K9"/>
    </sheetView>
  </sheetViews>
  <sheetFormatPr defaultRowHeight="12" customHeight="1" x14ac:dyDescent="0.25"/>
  <cols>
    <col min="1" max="1" width="8.140625" style="1" customWidth="1"/>
    <col min="2" max="2" width="10.42578125" style="1" customWidth="1"/>
    <col min="3" max="3" width="8" style="28" customWidth="1"/>
    <col min="4" max="4" width="39.5703125" style="62" customWidth="1"/>
    <col min="5" max="5" width="9.7109375" style="63" customWidth="1"/>
    <col min="6" max="6" width="10" style="63" customWidth="1"/>
    <col min="7" max="7" width="7.7109375" style="64" customWidth="1"/>
    <col min="8" max="8" width="20.7109375" style="68" customWidth="1"/>
    <col min="9" max="9" width="20.7109375" style="66" customWidth="1"/>
    <col min="10" max="10" width="12.85546875" style="1" customWidth="1"/>
    <col min="11" max="16384" width="9.140625" style="1"/>
  </cols>
  <sheetData>
    <row r="1" spans="1:11" ht="26.25" customHeight="1" x14ac:dyDescent="0.25">
      <c r="A1" s="152" t="s">
        <v>0</v>
      </c>
      <c r="B1" s="152"/>
      <c r="C1" s="152"/>
      <c r="D1" s="152"/>
      <c r="E1" s="152"/>
      <c r="F1" s="152"/>
      <c r="G1" s="152"/>
      <c r="H1" s="152"/>
      <c r="I1" s="152"/>
    </row>
    <row r="2" spans="1:11" ht="47.25" customHeight="1" x14ac:dyDescent="0.25">
      <c r="A2" s="152"/>
      <c r="B2" s="152"/>
      <c r="C2" s="152"/>
      <c r="D2" s="152"/>
      <c r="E2" s="152"/>
      <c r="F2" s="152"/>
      <c r="G2" s="152"/>
      <c r="H2" s="152"/>
      <c r="I2" s="152"/>
    </row>
    <row r="3" spans="1:11" ht="18.75" customHeight="1" x14ac:dyDescent="0.25">
      <c r="A3" s="2"/>
      <c r="B3" s="2"/>
      <c r="C3" s="2"/>
      <c r="D3" s="3"/>
      <c r="E3" s="2"/>
      <c r="F3" s="2"/>
      <c r="G3" s="2"/>
      <c r="H3" s="4"/>
      <c r="I3" s="5">
        <v>44600</v>
      </c>
    </row>
    <row r="4" spans="1:11" ht="24.95" customHeight="1" x14ac:dyDescent="0.25">
      <c r="A4" s="131" t="s">
        <v>1</v>
      </c>
      <c r="B4" s="131"/>
      <c r="C4" s="131"/>
      <c r="D4" s="131"/>
      <c r="E4" s="131"/>
      <c r="F4" s="131"/>
      <c r="G4" s="131"/>
      <c r="H4" s="131"/>
      <c r="I4" s="131"/>
    </row>
    <row r="5" spans="1:11" ht="24.95" customHeight="1" x14ac:dyDescent="0.25">
      <c r="A5" s="84" t="s">
        <v>2</v>
      </c>
      <c r="B5" s="133" t="s">
        <v>3</v>
      </c>
      <c r="C5" s="133"/>
      <c r="D5" s="84" t="s">
        <v>4</v>
      </c>
      <c r="E5" s="84" t="s">
        <v>5</v>
      </c>
      <c r="F5" s="84" t="s">
        <v>6</v>
      </c>
      <c r="G5" s="8" t="s">
        <v>7</v>
      </c>
      <c r="H5" s="9" t="s">
        <v>8</v>
      </c>
      <c r="I5" s="10" t="s">
        <v>9</v>
      </c>
    </row>
    <row r="6" spans="1:11" ht="45" customHeight="1" x14ac:dyDescent="0.25">
      <c r="A6" s="81">
        <v>1</v>
      </c>
      <c r="B6" s="85"/>
      <c r="C6" s="90" t="s">
        <v>10</v>
      </c>
      <c r="D6" s="29" t="s">
        <v>11</v>
      </c>
      <c r="E6" s="93" t="s">
        <v>12</v>
      </c>
      <c r="F6" s="93" t="s">
        <v>13</v>
      </c>
      <c r="G6" s="94" t="s">
        <v>14</v>
      </c>
      <c r="H6" s="72">
        <f>I6*10%+I6</f>
        <v>32.350999999999999</v>
      </c>
      <c r="I6" s="92">
        <v>29.41</v>
      </c>
      <c r="K6" s="18"/>
    </row>
    <row r="7" spans="1:11" ht="40.5" customHeight="1" x14ac:dyDescent="0.25">
      <c r="A7" s="137">
        <v>2</v>
      </c>
      <c r="B7" s="159"/>
      <c r="C7" s="159" t="s">
        <v>15</v>
      </c>
      <c r="D7" s="29" t="s">
        <v>16</v>
      </c>
      <c r="E7" s="164" t="s">
        <v>12</v>
      </c>
      <c r="F7" s="164" t="s">
        <v>13</v>
      </c>
      <c r="G7" s="165" t="s">
        <v>14</v>
      </c>
      <c r="H7" s="167">
        <f t="shared" ref="H7:H18" si="0">I7*10%+I7</f>
        <v>32.350999999999999</v>
      </c>
      <c r="I7" s="166">
        <v>29.41</v>
      </c>
    </row>
    <row r="8" spans="1:11" ht="34.5" customHeight="1" x14ac:dyDescent="0.25">
      <c r="A8" s="137"/>
      <c r="B8" s="159"/>
      <c r="C8" s="159"/>
      <c r="D8" s="29" t="s">
        <v>17</v>
      </c>
      <c r="E8" s="164"/>
      <c r="F8" s="164"/>
      <c r="G8" s="165"/>
      <c r="H8" s="168"/>
      <c r="I8" s="166"/>
    </row>
    <row r="9" spans="1:11" ht="48" customHeight="1" x14ac:dyDescent="0.25">
      <c r="A9" s="81">
        <v>3</v>
      </c>
      <c r="B9" s="85"/>
      <c r="C9" s="90" t="s">
        <v>18</v>
      </c>
      <c r="D9" s="29" t="s">
        <v>19</v>
      </c>
      <c r="E9" s="93" t="s">
        <v>20</v>
      </c>
      <c r="F9" s="93" t="s">
        <v>13</v>
      </c>
      <c r="G9" s="94" t="s">
        <v>14</v>
      </c>
      <c r="H9" s="72">
        <f t="shared" si="0"/>
        <v>34.782000000000004</v>
      </c>
      <c r="I9" s="92">
        <v>31.62</v>
      </c>
    </row>
    <row r="10" spans="1:11" ht="47.25" customHeight="1" x14ac:dyDescent="0.25">
      <c r="A10" s="81">
        <v>4</v>
      </c>
      <c r="B10" s="85"/>
      <c r="C10" s="79"/>
      <c r="D10" s="82" t="s">
        <v>21</v>
      </c>
      <c r="E10" s="93" t="s">
        <v>20</v>
      </c>
      <c r="F10" s="39" t="s">
        <v>14</v>
      </c>
      <c r="G10" s="39" t="s">
        <v>14</v>
      </c>
      <c r="H10" s="72">
        <f t="shared" si="0"/>
        <v>41.656999999999996</v>
      </c>
      <c r="I10" s="92">
        <v>37.869999999999997</v>
      </c>
    </row>
    <row r="11" spans="1:11" ht="47.25" customHeight="1" x14ac:dyDescent="0.25">
      <c r="A11" s="81">
        <f>A10+1</f>
        <v>5</v>
      </c>
      <c r="B11" s="85"/>
      <c r="C11" s="79"/>
      <c r="D11" s="82" t="s">
        <v>22</v>
      </c>
      <c r="E11" s="93" t="s">
        <v>20</v>
      </c>
      <c r="F11" s="39" t="s">
        <v>14</v>
      </c>
      <c r="G11" s="39" t="s">
        <v>14</v>
      </c>
      <c r="H11" s="72">
        <f t="shared" si="0"/>
        <v>41.656999999999996</v>
      </c>
      <c r="I11" s="92">
        <v>37.869999999999997</v>
      </c>
    </row>
    <row r="12" spans="1:11" ht="54" customHeight="1" x14ac:dyDescent="0.25">
      <c r="A12" s="81">
        <f>A11+1</f>
        <v>6</v>
      </c>
      <c r="B12" s="85"/>
      <c r="C12" s="79"/>
      <c r="D12" s="82" t="s">
        <v>23</v>
      </c>
      <c r="E12" s="93" t="s">
        <v>20</v>
      </c>
      <c r="F12" s="39" t="s">
        <v>14</v>
      </c>
      <c r="G12" s="39" t="s">
        <v>14</v>
      </c>
      <c r="H12" s="72">
        <f t="shared" si="0"/>
        <v>41.656999999999996</v>
      </c>
      <c r="I12" s="92">
        <v>37.869999999999997</v>
      </c>
    </row>
    <row r="13" spans="1:11" s="28" customFormat="1" ht="30" customHeight="1" x14ac:dyDescent="0.25">
      <c r="A13" s="137">
        <f>A12+1</f>
        <v>7</v>
      </c>
      <c r="B13" s="134"/>
      <c r="C13" s="79"/>
      <c r="D13" s="82" t="s">
        <v>24</v>
      </c>
      <c r="E13" s="164" t="s">
        <v>20</v>
      </c>
      <c r="F13" s="163" t="s">
        <v>14</v>
      </c>
      <c r="G13" s="163" t="s">
        <v>14</v>
      </c>
      <c r="H13" s="167">
        <f t="shared" si="0"/>
        <v>41.656999999999996</v>
      </c>
      <c r="I13" s="166">
        <v>37.869999999999997</v>
      </c>
    </row>
    <row r="14" spans="1:11" s="28" customFormat="1" ht="35.25" customHeight="1" x14ac:dyDescent="0.25">
      <c r="A14" s="137"/>
      <c r="B14" s="134"/>
      <c r="C14" s="79"/>
      <c r="D14" s="82" t="s">
        <v>25</v>
      </c>
      <c r="E14" s="164"/>
      <c r="F14" s="163"/>
      <c r="G14" s="163"/>
      <c r="H14" s="168"/>
      <c r="I14" s="166"/>
    </row>
    <row r="15" spans="1:11" s="28" customFormat="1" ht="53.25" customHeight="1" x14ac:dyDescent="0.25">
      <c r="A15" s="81">
        <f>A13+1</f>
        <v>8</v>
      </c>
      <c r="B15" s="85"/>
      <c r="C15" s="79"/>
      <c r="D15" s="82" t="s">
        <v>26</v>
      </c>
      <c r="E15" s="93" t="s">
        <v>20</v>
      </c>
      <c r="F15" s="39" t="s">
        <v>14</v>
      </c>
      <c r="G15" s="39" t="s">
        <v>14</v>
      </c>
      <c r="H15" s="72">
        <f t="shared" si="0"/>
        <v>42.064</v>
      </c>
      <c r="I15" s="92">
        <v>38.24</v>
      </c>
    </row>
    <row r="16" spans="1:11" s="28" customFormat="1" ht="53.25" customHeight="1" x14ac:dyDescent="0.25">
      <c r="A16" s="81">
        <v>9</v>
      </c>
      <c r="B16" s="85"/>
      <c r="C16" s="79"/>
      <c r="D16" s="82" t="s">
        <v>356</v>
      </c>
      <c r="E16" s="95"/>
      <c r="F16" s="39" t="s">
        <v>14</v>
      </c>
      <c r="G16" s="39" t="s">
        <v>14</v>
      </c>
      <c r="H16" s="72">
        <f t="shared" si="0"/>
        <v>111.221</v>
      </c>
      <c r="I16" s="92">
        <v>101.11</v>
      </c>
    </row>
    <row r="17" spans="1:9" ht="54" customHeight="1" x14ac:dyDescent="0.25">
      <c r="A17" s="81">
        <v>10</v>
      </c>
      <c r="B17" s="85"/>
      <c r="C17" s="79"/>
      <c r="D17" s="82" t="s">
        <v>27</v>
      </c>
      <c r="E17" s="93" t="s">
        <v>20</v>
      </c>
      <c r="F17" s="39" t="s">
        <v>14</v>
      </c>
      <c r="G17" s="39" t="s">
        <v>14</v>
      </c>
      <c r="H17" s="72">
        <f t="shared" si="0"/>
        <v>384.18599999999998</v>
      </c>
      <c r="I17" s="92">
        <v>349.26</v>
      </c>
    </row>
    <row r="18" spans="1:9" ht="49.5" customHeight="1" x14ac:dyDescent="0.25">
      <c r="A18" s="81">
        <f>A17+1</f>
        <v>11</v>
      </c>
      <c r="B18" s="85"/>
      <c r="C18" s="79"/>
      <c r="D18" s="82" t="s">
        <v>28</v>
      </c>
      <c r="E18" s="93" t="s">
        <v>20</v>
      </c>
      <c r="F18" s="39" t="s">
        <v>14</v>
      </c>
      <c r="G18" s="39" t="s">
        <v>14</v>
      </c>
      <c r="H18" s="72">
        <f t="shared" si="0"/>
        <v>384.18599999999998</v>
      </c>
      <c r="I18" s="92">
        <v>349.26</v>
      </c>
    </row>
    <row r="19" spans="1:9" ht="24.95" customHeight="1" x14ac:dyDescent="0.25">
      <c r="A19" s="131" t="s">
        <v>29</v>
      </c>
      <c r="B19" s="131"/>
      <c r="C19" s="131"/>
      <c r="D19" s="131"/>
      <c r="E19" s="131"/>
      <c r="F19" s="131"/>
      <c r="G19" s="131"/>
      <c r="H19" s="131"/>
      <c r="I19" s="131"/>
    </row>
    <row r="20" spans="1:9" ht="48.75" customHeight="1" x14ac:dyDescent="0.25">
      <c r="A20" s="81">
        <f>SUM(A18+1)</f>
        <v>12</v>
      </c>
      <c r="B20" s="85"/>
      <c r="C20" s="90" t="s">
        <v>30</v>
      </c>
      <c r="D20" s="29" t="s">
        <v>31</v>
      </c>
      <c r="E20" s="93" t="s">
        <v>32</v>
      </c>
      <c r="F20" s="93" t="s">
        <v>33</v>
      </c>
      <c r="G20" s="94" t="s">
        <v>34</v>
      </c>
      <c r="H20" s="72">
        <f>I20*10%+I20</f>
        <v>2.101</v>
      </c>
      <c r="I20" s="92">
        <v>1.91</v>
      </c>
    </row>
    <row r="21" spans="1:9" ht="47.25" customHeight="1" x14ac:dyDescent="0.25">
      <c r="A21" s="81">
        <f>SUM(A20+1)</f>
        <v>13</v>
      </c>
      <c r="B21" s="85"/>
      <c r="C21" s="90" t="s">
        <v>35</v>
      </c>
      <c r="D21" s="29" t="s">
        <v>36</v>
      </c>
      <c r="E21" s="93" t="s">
        <v>32</v>
      </c>
      <c r="F21" s="93" t="s">
        <v>33</v>
      </c>
      <c r="G21" s="94" t="s">
        <v>34</v>
      </c>
      <c r="H21" s="72">
        <f t="shared" ref="H21:H34" si="1">I21*10%+I21</f>
        <v>2.101</v>
      </c>
      <c r="I21" s="92">
        <v>1.91</v>
      </c>
    </row>
    <row r="22" spans="1:9" ht="49.5" customHeight="1" x14ac:dyDescent="0.25">
      <c r="A22" s="81">
        <f t="shared" ref="A22:A45" si="2">SUM(A21+1)</f>
        <v>14</v>
      </c>
      <c r="B22" s="30"/>
      <c r="C22" s="79" t="s">
        <v>37</v>
      </c>
      <c r="D22" s="82" t="s">
        <v>38</v>
      </c>
      <c r="E22" s="93" t="s">
        <v>32</v>
      </c>
      <c r="F22" s="39" t="s">
        <v>33</v>
      </c>
      <c r="G22" s="94" t="s">
        <v>34</v>
      </c>
      <c r="H22" s="72">
        <f t="shared" si="1"/>
        <v>2.2329999999999997</v>
      </c>
      <c r="I22" s="92">
        <v>2.0299999999999998</v>
      </c>
    </row>
    <row r="23" spans="1:9" ht="49.5" customHeight="1" x14ac:dyDescent="0.25">
      <c r="A23" s="81">
        <f t="shared" si="2"/>
        <v>15</v>
      </c>
      <c r="B23" s="85"/>
      <c r="C23" s="90" t="s">
        <v>39</v>
      </c>
      <c r="D23" s="29" t="s">
        <v>40</v>
      </c>
      <c r="E23" s="93" t="s">
        <v>32</v>
      </c>
      <c r="F23" s="93" t="s">
        <v>33</v>
      </c>
      <c r="G23" s="94" t="s">
        <v>14</v>
      </c>
      <c r="H23" s="72">
        <f t="shared" si="1"/>
        <v>2.101</v>
      </c>
      <c r="I23" s="92">
        <v>1.91</v>
      </c>
    </row>
    <row r="24" spans="1:9" ht="51" customHeight="1" x14ac:dyDescent="0.25">
      <c r="A24" s="81">
        <f t="shared" si="2"/>
        <v>16</v>
      </c>
      <c r="B24" s="85"/>
      <c r="C24" s="90" t="s">
        <v>39</v>
      </c>
      <c r="D24" s="29" t="s">
        <v>41</v>
      </c>
      <c r="E24" s="93" t="s">
        <v>32</v>
      </c>
      <c r="F24" s="93" t="s">
        <v>33</v>
      </c>
      <c r="G24" s="94" t="s">
        <v>14</v>
      </c>
      <c r="H24" s="72">
        <f t="shared" si="1"/>
        <v>1.9359999999999999</v>
      </c>
      <c r="I24" s="92">
        <v>1.76</v>
      </c>
    </row>
    <row r="25" spans="1:9" ht="49.5" customHeight="1" x14ac:dyDescent="0.25">
      <c r="A25" s="81">
        <f t="shared" si="2"/>
        <v>17</v>
      </c>
      <c r="B25" s="148"/>
      <c r="C25" s="132" t="s">
        <v>42</v>
      </c>
      <c r="D25" s="32" t="s">
        <v>43</v>
      </c>
      <c r="E25" s="164" t="s">
        <v>32</v>
      </c>
      <c r="F25" s="163" t="s">
        <v>44</v>
      </c>
      <c r="G25" s="165" t="s">
        <v>34</v>
      </c>
      <c r="H25" s="72">
        <f t="shared" si="1"/>
        <v>1.5839999999999999</v>
      </c>
      <c r="I25" s="92">
        <v>1.44</v>
      </c>
    </row>
    <row r="26" spans="1:9" ht="49.5" customHeight="1" x14ac:dyDescent="0.25">
      <c r="A26" s="81">
        <f t="shared" si="2"/>
        <v>18</v>
      </c>
      <c r="B26" s="149"/>
      <c r="C26" s="132"/>
      <c r="D26" s="32" t="s">
        <v>45</v>
      </c>
      <c r="E26" s="164"/>
      <c r="F26" s="163"/>
      <c r="G26" s="165"/>
      <c r="H26" s="72">
        <f t="shared" si="1"/>
        <v>1.98</v>
      </c>
      <c r="I26" s="92">
        <v>1.8</v>
      </c>
    </row>
    <row r="27" spans="1:9" ht="41.25" customHeight="1" x14ac:dyDescent="0.25">
      <c r="A27" s="81">
        <f t="shared" si="2"/>
        <v>19</v>
      </c>
      <c r="B27" s="134"/>
      <c r="C27" s="132" t="s">
        <v>46</v>
      </c>
      <c r="D27" s="32" t="s">
        <v>47</v>
      </c>
      <c r="E27" s="93" t="s">
        <v>32</v>
      </c>
      <c r="F27" s="163" t="s">
        <v>44</v>
      </c>
      <c r="G27" s="165" t="s">
        <v>34</v>
      </c>
      <c r="H27" s="72">
        <f t="shared" si="1"/>
        <v>1.5839999999999999</v>
      </c>
      <c r="I27" s="92">
        <v>1.44</v>
      </c>
    </row>
    <row r="28" spans="1:9" ht="45.75" customHeight="1" x14ac:dyDescent="0.25">
      <c r="A28" s="81">
        <f t="shared" si="2"/>
        <v>20</v>
      </c>
      <c r="B28" s="134"/>
      <c r="C28" s="132"/>
      <c r="D28" s="32" t="s">
        <v>48</v>
      </c>
      <c r="E28" s="93" t="s">
        <v>32</v>
      </c>
      <c r="F28" s="163"/>
      <c r="G28" s="165"/>
      <c r="H28" s="72">
        <f t="shared" si="1"/>
        <v>1.98</v>
      </c>
      <c r="I28" s="92">
        <v>1.8</v>
      </c>
    </row>
    <row r="29" spans="1:9" ht="45" customHeight="1" x14ac:dyDescent="0.25">
      <c r="A29" s="81">
        <f t="shared" si="2"/>
        <v>21</v>
      </c>
      <c r="B29" s="85"/>
      <c r="C29" s="79"/>
      <c r="D29" s="32" t="s">
        <v>49</v>
      </c>
      <c r="E29" s="93" t="s">
        <v>32</v>
      </c>
      <c r="F29" s="39" t="s">
        <v>44</v>
      </c>
      <c r="G29" s="94" t="s">
        <v>34</v>
      </c>
      <c r="H29" s="72">
        <f t="shared" si="1"/>
        <v>1.353</v>
      </c>
      <c r="I29" s="92">
        <v>1.23</v>
      </c>
    </row>
    <row r="30" spans="1:9" ht="43.5" customHeight="1" x14ac:dyDescent="0.25">
      <c r="A30" s="81">
        <f t="shared" si="2"/>
        <v>22</v>
      </c>
      <c r="B30" s="134"/>
      <c r="C30" s="132" t="s">
        <v>50</v>
      </c>
      <c r="D30" s="82" t="s">
        <v>51</v>
      </c>
      <c r="E30" s="93" t="s">
        <v>32</v>
      </c>
      <c r="F30" s="163" t="s">
        <v>44</v>
      </c>
      <c r="G30" s="165" t="s">
        <v>34</v>
      </c>
      <c r="H30" s="72">
        <f t="shared" si="1"/>
        <v>1.5839999999999999</v>
      </c>
      <c r="I30" s="92">
        <v>1.44</v>
      </c>
    </row>
    <row r="31" spans="1:9" ht="48" customHeight="1" x14ac:dyDescent="0.25">
      <c r="A31" s="81">
        <f t="shared" si="2"/>
        <v>23</v>
      </c>
      <c r="B31" s="134"/>
      <c r="C31" s="132"/>
      <c r="D31" s="82" t="s">
        <v>52</v>
      </c>
      <c r="E31" s="93" t="s">
        <v>32</v>
      </c>
      <c r="F31" s="163"/>
      <c r="G31" s="165"/>
      <c r="H31" s="72">
        <f t="shared" si="1"/>
        <v>1.98</v>
      </c>
      <c r="I31" s="92">
        <v>1.8</v>
      </c>
    </row>
    <row r="32" spans="1:9" ht="44.25" customHeight="1" x14ac:dyDescent="0.25">
      <c r="A32" s="81">
        <f t="shared" si="2"/>
        <v>24</v>
      </c>
      <c r="B32" s="85"/>
      <c r="C32" s="79" t="s">
        <v>53</v>
      </c>
      <c r="D32" s="82" t="s">
        <v>54</v>
      </c>
      <c r="E32" s="93" t="s">
        <v>32</v>
      </c>
      <c r="F32" s="39" t="s">
        <v>44</v>
      </c>
      <c r="G32" s="94" t="s">
        <v>34</v>
      </c>
      <c r="H32" s="72">
        <f t="shared" si="1"/>
        <v>1.133</v>
      </c>
      <c r="I32" s="92">
        <v>1.03</v>
      </c>
    </row>
    <row r="33" spans="1:9" ht="48" customHeight="1" x14ac:dyDescent="0.25">
      <c r="A33" s="81">
        <f t="shared" si="2"/>
        <v>25</v>
      </c>
      <c r="B33" s="134"/>
      <c r="C33" s="132" t="s">
        <v>55</v>
      </c>
      <c r="D33" s="32" t="s">
        <v>56</v>
      </c>
      <c r="E33" s="164" t="s">
        <v>32</v>
      </c>
      <c r="F33" s="163" t="s">
        <v>44</v>
      </c>
      <c r="G33" s="165" t="s">
        <v>34</v>
      </c>
      <c r="H33" s="72">
        <f t="shared" si="1"/>
        <v>1.5839999999999999</v>
      </c>
      <c r="I33" s="92">
        <v>1.44</v>
      </c>
    </row>
    <row r="34" spans="1:9" ht="42.75" customHeight="1" x14ac:dyDescent="0.25">
      <c r="A34" s="81">
        <f t="shared" si="2"/>
        <v>26</v>
      </c>
      <c r="B34" s="134"/>
      <c r="C34" s="132"/>
      <c r="D34" s="32" t="s">
        <v>57</v>
      </c>
      <c r="E34" s="164"/>
      <c r="F34" s="163"/>
      <c r="G34" s="165"/>
      <c r="H34" s="72">
        <f t="shared" si="1"/>
        <v>1.98</v>
      </c>
      <c r="I34" s="92">
        <v>1.8</v>
      </c>
    </row>
    <row r="35" spans="1:9" ht="24.95" customHeight="1" x14ac:dyDescent="0.25">
      <c r="A35" s="84" t="s">
        <v>2</v>
      </c>
      <c r="B35" s="133" t="s">
        <v>3</v>
      </c>
      <c r="C35" s="133"/>
      <c r="D35" s="84" t="s">
        <v>4</v>
      </c>
      <c r="E35" s="84" t="s">
        <v>5</v>
      </c>
      <c r="F35" s="84" t="s">
        <v>6</v>
      </c>
      <c r="G35" s="8" t="s">
        <v>7</v>
      </c>
      <c r="H35" s="9" t="s">
        <v>8</v>
      </c>
      <c r="I35" s="10" t="s">
        <v>9</v>
      </c>
    </row>
    <row r="36" spans="1:9" ht="48.75" customHeight="1" x14ac:dyDescent="0.25">
      <c r="A36" s="81">
        <v>27</v>
      </c>
      <c r="B36" s="134"/>
      <c r="C36" s="79" t="s">
        <v>58</v>
      </c>
      <c r="D36" s="82" t="s">
        <v>59</v>
      </c>
      <c r="E36" s="164" t="s">
        <v>32</v>
      </c>
      <c r="F36" s="163" t="s">
        <v>33</v>
      </c>
      <c r="G36" s="165" t="s">
        <v>34</v>
      </c>
      <c r="H36" s="72">
        <f>(I36*10%)+I36</f>
        <v>2.266</v>
      </c>
      <c r="I36" s="92">
        <v>2.06</v>
      </c>
    </row>
    <row r="37" spans="1:9" ht="50.25" customHeight="1" x14ac:dyDescent="0.25">
      <c r="A37" s="81">
        <f t="shared" si="2"/>
        <v>28</v>
      </c>
      <c r="B37" s="134"/>
      <c r="C37" s="79" t="s">
        <v>58</v>
      </c>
      <c r="D37" s="82" t="s">
        <v>60</v>
      </c>
      <c r="E37" s="164"/>
      <c r="F37" s="163"/>
      <c r="G37" s="165"/>
      <c r="H37" s="72">
        <f t="shared" ref="H37:H45" si="3">(I37*10%)+I37</f>
        <v>2.101</v>
      </c>
      <c r="I37" s="92">
        <v>1.91</v>
      </c>
    </row>
    <row r="38" spans="1:9" ht="49.5" customHeight="1" x14ac:dyDescent="0.25">
      <c r="A38" s="81">
        <f t="shared" si="2"/>
        <v>29</v>
      </c>
      <c r="B38" s="30"/>
      <c r="C38" s="79" t="s">
        <v>61</v>
      </c>
      <c r="D38" s="82" t="s">
        <v>62</v>
      </c>
      <c r="E38" s="93" t="s">
        <v>32</v>
      </c>
      <c r="F38" s="39" t="s">
        <v>33</v>
      </c>
      <c r="G38" s="94" t="s">
        <v>34</v>
      </c>
      <c r="H38" s="72">
        <f t="shared" si="3"/>
        <v>2.343</v>
      </c>
      <c r="I38" s="92">
        <v>2.13</v>
      </c>
    </row>
    <row r="39" spans="1:9" ht="45.75" customHeight="1" x14ac:dyDescent="0.25">
      <c r="A39" s="81">
        <f t="shared" si="2"/>
        <v>30</v>
      </c>
      <c r="B39" s="85"/>
      <c r="C39" s="79" t="s">
        <v>63</v>
      </c>
      <c r="D39" s="82" t="s">
        <v>64</v>
      </c>
      <c r="E39" s="93" t="s">
        <v>32</v>
      </c>
      <c r="F39" s="39" t="s">
        <v>44</v>
      </c>
      <c r="G39" s="94" t="s">
        <v>34</v>
      </c>
      <c r="H39" s="72">
        <f t="shared" si="3"/>
        <v>1.452</v>
      </c>
      <c r="I39" s="92">
        <v>1.32</v>
      </c>
    </row>
    <row r="40" spans="1:9" ht="60" customHeight="1" x14ac:dyDescent="0.25">
      <c r="A40" s="81">
        <f t="shared" si="2"/>
        <v>31</v>
      </c>
      <c r="B40" s="85"/>
      <c r="C40" s="79" t="s">
        <v>65</v>
      </c>
      <c r="D40" s="82" t="s">
        <v>66</v>
      </c>
      <c r="E40" s="93" t="s">
        <v>67</v>
      </c>
      <c r="F40" s="39" t="s">
        <v>44</v>
      </c>
      <c r="G40" s="94" t="s">
        <v>34</v>
      </c>
      <c r="H40" s="72">
        <f t="shared" si="3"/>
        <v>0.89100000000000001</v>
      </c>
      <c r="I40" s="92">
        <v>0.81</v>
      </c>
    </row>
    <row r="41" spans="1:9" ht="69.75" customHeight="1" x14ac:dyDescent="0.25">
      <c r="A41" s="81">
        <f t="shared" si="2"/>
        <v>32</v>
      </c>
      <c r="B41" s="85"/>
      <c r="C41" s="79" t="s">
        <v>68</v>
      </c>
      <c r="D41" s="35" t="s">
        <v>69</v>
      </c>
      <c r="E41" s="93" t="s">
        <v>70</v>
      </c>
      <c r="F41" s="93" t="s">
        <v>71</v>
      </c>
      <c r="G41" s="94" t="s">
        <v>34</v>
      </c>
      <c r="H41" s="72">
        <f t="shared" si="3"/>
        <v>1.298</v>
      </c>
      <c r="I41" s="92">
        <v>1.18</v>
      </c>
    </row>
    <row r="42" spans="1:9" ht="51" customHeight="1" x14ac:dyDescent="0.25">
      <c r="A42" s="81">
        <f t="shared" si="2"/>
        <v>33</v>
      </c>
      <c r="B42" s="85"/>
      <c r="C42" s="79" t="s">
        <v>72</v>
      </c>
      <c r="D42" s="82" t="s">
        <v>73</v>
      </c>
      <c r="E42" s="93" t="s">
        <v>32</v>
      </c>
      <c r="F42" s="39" t="s">
        <v>74</v>
      </c>
      <c r="G42" s="39" t="s">
        <v>34</v>
      </c>
      <c r="H42" s="72">
        <f t="shared" si="3"/>
        <v>1.452</v>
      </c>
      <c r="I42" s="92">
        <v>1.32</v>
      </c>
    </row>
    <row r="43" spans="1:9" ht="51" customHeight="1" x14ac:dyDescent="0.25">
      <c r="A43" s="81">
        <f t="shared" si="2"/>
        <v>34</v>
      </c>
      <c r="B43" s="30"/>
      <c r="C43" s="79" t="s">
        <v>75</v>
      </c>
      <c r="D43" s="82" t="s">
        <v>76</v>
      </c>
      <c r="E43" s="164" t="s">
        <v>77</v>
      </c>
      <c r="F43" s="163" t="s">
        <v>78</v>
      </c>
      <c r="G43" s="163" t="s">
        <v>34</v>
      </c>
      <c r="H43" s="72">
        <f t="shared" si="3"/>
        <v>3.5640000000000001</v>
      </c>
      <c r="I43" s="92">
        <v>3.24</v>
      </c>
    </row>
    <row r="44" spans="1:9" ht="39" customHeight="1" x14ac:dyDescent="0.25">
      <c r="A44" s="81">
        <f t="shared" si="2"/>
        <v>35</v>
      </c>
      <c r="B44" s="30"/>
      <c r="C44" s="79"/>
      <c r="D44" s="82" t="s">
        <v>79</v>
      </c>
      <c r="E44" s="164"/>
      <c r="F44" s="163"/>
      <c r="G44" s="163"/>
      <c r="H44" s="72">
        <f t="shared" si="3"/>
        <v>3.234</v>
      </c>
      <c r="I44" s="92">
        <v>2.94</v>
      </c>
    </row>
    <row r="45" spans="1:9" ht="40.5" customHeight="1" x14ac:dyDescent="0.25">
      <c r="A45" s="81">
        <f t="shared" si="2"/>
        <v>36</v>
      </c>
      <c r="B45" s="85"/>
      <c r="C45" s="79" t="s">
        <v>80</v>
      </c>
      <c r="D45" s="82" t="s">
        <v>81</v>
      </c>
      <c r="E45" s="93" t="s">
        <v>77</v>
      </c>
      <c r="F45" s="39" t="s">
        <v>44</v>
      </c>
      <c r="G45" s="39" t="s">
        <v>34</v>
      </c>
      <c r="H45" s="72">
        <f t="shared" si="3"/>
        <v>0.89100000000000001</v>
      </c>
      <c r="I45" s="92">
        <v>0.81</v>
      </c>
    </row>
    <row r="46" spans="1:9" ht="24.95" customHeight="1" x14ac:dyDescent="0.25">
      <c r="A46" s="131" t="s">
        <v>82</v>
      </c>
      <c r="B46" s="131"/>
      <c r="C46" s="131"/>
      <c r="D46" s="131"/>
      <c r="E46" s="131"/>
      <c r="F46" s="131"/>
      <c r="G46" s="131"/>
      <c r="H46" s="131"/>
      <c r="I46" s="131"/>
    </row>
    <row r="47" spans="1:9" ht="70.5" customHeight="1" x14ac:dyDescent="0.25">
      <c r="A47" s="81">
        <f>A45+1</f>
        <v>37</v>
      </c>
      <c r="B47" s="85"/>
      <c r="C47" s="79" t="s">
        <v>83</v>
      </c>
      <c r="D47" s="82" t="s">
        <v>84</v>
      </c>
      <c r="E47" s="93" t="s">
        <v>85</v>
      </c>
      <c r="F47" s="39" t="s">
        <v>34</v>
      </c>
      <c r="G47" s="39" t="s">
        <v>34</v>
      </c>
      <c r="H47" s="72">
        <f>(I47*10%)+I47</f>
        <v>2.673</v>
      </c>
      <c r="I47" s="92">
        <v>2.4300000000000002</v>
      </c>
    </row>
    <row r="48" spans="1:9" ht="56.25" customHeight="1" x14ac:dyDescent="0.25">
      <c r="A48" s="81">
        <f t="shared" ref="A48:A63" si="4">A47+1</f>
        <v>38</v>
      </c>
      <c r="B48" s="85"/>
      <c r="C48" s="79" t="s">
        <v>86</v>
      </c>
      <c r="D48" s="82" t="s">
        <v>87</v>
      </c>
      <c r="E48" s="93" t="s">
        <v>85</v>
      </c>
      <c r="F48" s="39" t="s">
        <v>88</v>
      </c>
      <c r="G48" s="39" t="s">
        <v>14</v>
      </c>
      <c r="H48" s="72">
        <f t="shared" ref="H48:H63" si="5">(I48*10%)+I48</f>
        <v>3.718</v>
      </c>
      <c r="I48" s="92">
        <v>3.38</v>
      </c>
    </row>
    <row r="49" spans="1:9" ht="48.75" customHeight="1" x14ac:dyDescent="0.25">
      <c r="A49" s="81">
        <f t="shared" si="4"/>
        <v>39</v>
      </c>
      <c r="B49" s="85"/>
      <c r="C49" s="79" t="s">
        <v>89</v>
      </c>
      <c r="D49" s="82" t="s">
        <v>90</v>
      </c>
      <c r="E49" s="93" t="s">
        <v>85</v>
      </c>
      <c r="F49" s="39" t="s">
        <v>88</v>
      </c>
      <c r="G49" s="39" t="s">
        <v>14</v>
      </c>
      <c r="H49" s="72">
        <f t="shared" si="5"/>
        <v>3.718</v>
      </c>
      <c r="I49" s="92">
        <v>3.38</v>
      </c>
    </row>
    <row r="50" spans="1:9" ht="48.75" customHeight="1" x14ac:dyDescent="0.25">
      <c r="A50" s="81">
        <f t="shared" si="4"/>
        <v>40</v>
      </c>
      <c r="B50" s="85"/>
      <c r="C50" s="79" t="s">
        <v>91</v>
      </c>
      <c r="D50" s="82" t="s">
        <v>92</v>
      </c>
      <c r="E50" s="93"/>
      <c r="F50" s="39" t="s">
        <v>93</v>
      </c>
      <c r="G50" s="39" t="s">
        <v>14</v>
      </c>
      <c r="H50" s="72">
        <f t="shared" si="5"/>
        <v>2.024</v>
      </c>
      <c r="I50" s="92">
        <v>1.84</v>
      </c>
    </row>
    <row r="51" spans="1:9" ht="54.75" customHeight="1" x14ac:dyDescent="0.25">
      <c r="A51" s="81">
        <f t="shared" si="4"/>
        <v>41</v>
      </c>
      <c r="B51" s="85"/>
      <c r="C51" s="79" t="s">
        <v>94</v>
      </c>
      <c r="D51" s="82" t="s">
        <v>95</v>
      </c>
      <c r="E51" s="93" t="s">
        <v>96</v>
      </c>
      <c r="F51" s="39" t="s">
        <v>97</v>
      </c>
      <c r="G51" s="39" t="s">
        <v>14</v>
      </c>
      <c r="H51" s="72">
        <f t="shared" si="5"/>
        <v>1.111</v>
      </c>
      <c r="I51" s="92">
        <v>1.01</v>
      </c>
    </row>
    <row r="52" spans="1:9" ht="56.25" customHeight="1" x14ac:dyDescent="0.25">
      <c r="A52" s="81">
        <f t="shared" si="4"/>
        <v>42</v>
      </c>
      <c r="B52" s="85"/>
      <c r="C52" s="79" t="s">
        <v>98</v>
      </c>
      <c r="D52" s="82" t="s">
        <v>99</v>
      </c>
      <c r="E52" s="93" t="s">
        <v>100</v>
      </c>
      <c r="F52" s="39" t="s">
        <v>97</v>
      </c>
      <c r="G52" s="39" t="s">
        <v>14</v>
      </c>
      <c r="H52" s="72">
        <f t="shared" si="5"/>
        <v>0.24199999999999999</v>
      </c>
      <c r="I52" s="92">
        <v>0.22</v>
      </c>
    </row>
    <row r="53" spans="1:9" ht="53.25" customHeight="1" x14ac:dyDescent="0.25">
      <c r="A53" s="81">
        <f t="shared" si="4"/>
        <v>43</v>
      </c>
      <c r="B53" s="85"/>
      <c r="C53" s="79" t="s">
        <v>101</v>
      </c>
      <c r="D53" s="82" t="s">
        <v>102</v>
      </c>
      <c r="E53" s="93" t="s">
        <v>103</v>
      </c>
      <c r="F53" s="39" t="s">
        <v>104</v>
      </c>
      <c r="G53" s="39" t="s">
        <v>14</v>
      </c>
      <c r="H53" s="72">
        <f t="shared" si="5"/>
        <v>0.16499999999999998</v>
      </c>
      <c r="I53" s="92">
        <v>0.15</v>
      </c>
    </row>
    <row r="54" spans="1:9" ht="49.5" customHeight="1" x14ac:dyDescent="0.25">
      <c r="A54" s="81">
        <f t="shared" si="4"/>
        <v>44</v>
      </c>
      <c r="B54" s="85"/>
      <c r="C54" s="79" t="s">
        <v>105</v>
      </c>
      <c r="D54" s="82" t="s">
        <v>106</v>
      </c>
      <c r="E54" s="93" t="s">
        <v>103</v>
      </c>
      <c r="F54" s="39" t="s">
        <v>104</v>
      </c>
      <c r="G54" s="39" t="s">
        <v>14</v>
      </c>
      <c r="H54" s="72">
        <f t="shared" si="5"/>
        <v>0.15400000000000003</v>
      </c>
      <c r="I54" s="92">
        <v>0.14000000000000001</v>
      </c>
    </row>
    <row r="55" spans="1:9" ht="45.75" customHeight="1" x14ac:dyDescent="0.25">
      <c r="A55" s="81">
        <f t="shared" si="4"/>
        <v>45</v>
      </c>
      <c r="B55" s="85"/>
      <c r="C55" s="79" t="s">
        <v>107</v>
      </c>
      <c r="D55" s="82" t="s">
        <v>108</v>
      </c>
      <c r="E55" s="93" t="s">
        <v>103</v>
      </c>
      <c r="F55" s="39" t="s">
        <v>104</v>
      </c>
      <c r="G55" s="39" t="s">
        <v>14</v>
      </c>
      <c r="H55" s="72">
        <f t="shared" si="5"/>
        <v>0.16499999999999998</v>
      </c>
      <c r="I55" s="92">
        <v>0.15</v>
      </c>
    </row>
    <row r="56" spans="1:9" ht="53.25" customHeight="1" x14ac:dyDescent="0.25">
      <c r="A56" s="81">
        <f t="shared" si="4"/>
        <v>46</v>
      </c>
      <c r="B56" s="85"/>
      <c r="C56" s="79" t="s">
        <v>109</v>
      </c>
      <c r="D56" s="82" t="s">
        <v>110</v>
      </c>
      <c r="E56" s="93" t="s">
        <v>103</v>
      </c>
      <c r="F56" s="39" t="s">
        <v>104</v>
      </c>
      <c r="G56" s="39" t="s">
        <v>14</v>
      </c>
      <c r="H56" s="72">
        <f t="shared" si="5"/>
        <v>0.15400000000000003</v>
      </c>
      <c r="I56" s="92">
        <v>0.14000000000000001</v>
      </c>
    </row>
    <row r="57" spans="1:9" ht="56.25" customHeight="1" x14ac:dyDescent="0.25">
      <c r="A57" s="81">
        <f t="shared" si="4"/>
        <v>47</v>
      </c>
      <c r="B57" s="85"/>
      <c r="C57" s="79" t="s">
        <v>111</v>
      </c>
      <c r="D57" s="35" t="s">
        <v>112</v>
      </c>
      <c r="E57" s="93" t="s">
        <v>113</v>
      </c>
      <c r="F57" s="39" t="s">
        <v>114</v>
      </c>
      <c r="G57" s="39" t="s">
        <v>14</v>
      </c>
      <c r="H57" s="72">
        <f t="shared" si="5"/>
        <v>0.29700000000000004</v>
      </c>
      <c r="I57" s="92">
        <v>0.27</v>
      </c>
    </row>
    <row r="58" spans="1:9" ht="49.5" customHeight="1" x14ac:dyDescent="0.25">
      <c r="A58" s="81">
        <f t="shared" si="4"/>
        <v>48</v>
      </c>
      <c r="B58" s="85"/>
      <c r="C58" s="79" t="s">
        <v>115</v>
      </c>
      <c r="D58" s="82" t="s">
        <v>116</v>
      </c>
      <c r="E58" s="93" t="s">
        <v>113</v>
      </c>
      <c r="F58" s="39" t="s">
        <v>114</v>
      </c>
      <c r="G58" s="39" t="s">
        <v>14</v>
      </c>
      <c r="H58" s="72">
        <f t="shared" si="5"/>
        <v>0.30800000000000005</v>
      </c>
      <c r="I58" s="92">
        <v>0.28000000000000003</v>
      </c>
    </row>
    <row r="59" spans="1:9" ht="48.75" customHeight="1" x14ac:dyDescent="0.25">
      <c r="A59" s="81">
        <f t="shared" si="4"/>
        <v>49</v>
      </c>
      <c r="B59" s="85"/>
      <c r="C59" s="79" t="s">
        <v>117</v>
      </c>
      <c r="D59" s="82" t="s">
        <v>118</v>
      </c>
      <c r="E59" s="93" t="s">
        <v>113</v>
      </c>
      <c r="F59" s="39" t="s">
        <v>119</v>
      </c>
      <c r="G59" s="39" t="s">
        <v>14</v>
      </c>
      <c r="H59" s="72">
        <f t="shared" si="5"/>
        <v>0.60500000000000009</v>
      </c>
      <c r="I59" s="92">
        <v>0.55000000000000004</v>
      </c>
    </row>
    <row r="60" spans="1:9" ht="49.5" customHeight="1" x14ac:dyDescent="0.25">
      <c r="A60" s="81">
        <f t="shared" si="4"/>
        <v>50</v>
      </c>
      <c r="B60" s="85"/>
      <c r="C60" s="79" t="s">
        <v>120</v>
      </c>
      <c r="D60" s="82" t="s">
        <v>121</v>
      </c>
      <c r="E60" s="93" t="s">
        <v>122</v>
      </c>
      <c r="F60" s="39" t="s">
        <v>44</v>
      </c>
      <c r="G60" s="39" t="s">
        <v>34</v>
      </c>
      <c r="H60" s="72">
        <f t="shared" si="5"/>
        <v>1.397</v>
      </c>
      <c r="I60" s="92">
        <v>1.27</v>
      </c>
    </row>
    <row r="61" spans="1:9" ht="46.5" customHeight="1" x14ac:dyDescent="0.25">
      <c r="A61" s="81">
        <f t="shared" si="4"/>
        <v>51</v>
      </c>
      <c r="B61" s="85"/>
      <c r="C61" s="79" t="s">
        <v>123</v>
      </c>
      <c r="D61" s="82" t="s">
        <v>124</v>
      </c>
      <c r="E61" s="93" t="s">
        <v>122</v>
      </c>
      <c r="F61" s="39" t="s">
        <v>44</v>
      </c>
      <c r="G61" s="39" t="s">
        <v>34</v>
      </c>
      <c r="H61" s="72">
        <f t="shared" si="5"/>
        <v>1.331</v>
      </c>
      <c r="I61" s="92">
        <v>1.21</v>
      </c>
    </row>
    <row r="62" spans="1:9" ht="48.75" customHeight="1" x14ac:dyDescent="0.25">
      <c r="A62" s="81">
        <f t="shared" si="4"/>
        <v>52</v>
      </c>
      <c r="B62" s="134"/>
      <c r="C62" s="132"/>
      <c r="D62" s="82" t="s">
        <v>125</v>
      </c>
      <c r="E62" s="93" t="s">
        <v>32</v>
      </c>
      <c r="F62" s="163"/>
      <c r="G62" s="163" t="s">
        <v>14</v>
      </c>
      <c r="H62" s="72">
        <f t="shared" si="5"/>
        <v>1.375</v>
      </c>
      <c r="I62" s="92">
        <v>1.25</v>
      </c>
    </row>
    <row r="63" spans="1:9" ht="49.5" customHeight="1" x14ac:dyDescent="0.25">
      <c r="A63" s="81">
        <f t="shared" si="4"/>
        <v>53</v>
      </c>
      <c r="B63" s="134"/>
      <c r="C63" s="132"/>
      <c r="D63" s="82" t="s">
        <v>126</v>
      </c>
      <c r="E63" s="93" t="s">
        <v>32</v>
      </c>
      <c r="F63" s="163"/>
      <c r="G63" s="163"/>
      <c r="H63" s="72">
        <f t="shared" si="5"/>
        <v>1.452</v>
      </c>
      <c r="I63" s="92">
        <v>1.32</v>
      </c>
    </row>
    <row r="64" spans="1:9" ht="24.95" customHeight="1" x14ac:dyDescent="0.25">
      <c r="A64" s="146" t="s">
        <v>127</v>
      </c>
      <c r="B64" s="146"/>
      <c r="C64" s="146"/>
      <c r="D64" s="146"/>
      <c r="E64" s="146"/>
      <c r="F64" s="146"/>
      <c r="G64" s="146"/>
      <c r="H64" s="146"/>
      <c r="I64" s="146"/>
    </row>
    <row r="65" spans="1:9" ht="45" customHeight="1" x14ac:dyDescent="0.25">
      <c r="A65" s="137">
        <f>A63+1</f>
        <v>54</v>
      </c>
      <c r="B65" s="85"/>
      <c r="C65" s="79" t="s">
        <v>128</v>
      </c>
      <c r="D65" s="35" t="s">
        <v>129</v>
      </c>
      <c r="E65" s="93" t="s">
        <v>32</v>
      </c>
      <c r="F65" s="39" t="s">
        <v>130</v>
      </c>
      <c r="G65" s="39" t="s">
        <v>34</v>
      </c>
      <c r="H65" s="72">
        <f>(I65*10%)+I65</f>
        <v>2.024</v>
      </c>
      <c r="I65" s="92">
        <v>1.84</v>
      </c>
    </row>
    <row r="66" spans="1:9" ht="43.5" customHeight="1" x14ac:dyDescent="0.25">
      <c r="A66" s="137"/>
      <c r="B66" s="85"/>
      <c r="C66" s="79" t="s">
        <v>128</v>
      </c>
      <c r="D66" s="35" t="s">
        <v>131</v>
      </c>
      <c r="E66" s="93" t="s">
        <v>132</v>
      </c>
      <c r="F66" s="39" t="s">
        <v>130</v>
      </c>
      <c r="G66" s="39" t="s">
        <v>34</v>
      </c>
      <c r="H66" s="72">
        <f t="shared" ref="H66:H82" si="6">(I66*10%)+I66</f>
        <v>2.101</v>
      </c>
      <c r="I66" s="92">
        <v>1.91</v>
      </c>
    </row>
    <row r="67" spans="1:9" ht="45" customHeight="1" x14ac:dyDescent="0.25">
      <c r="A67" s="81">
        <v>55</v>
      </c>
      <c r="B67" s="85"/>
      <c r="C67" s="79" t="s">
        <v>133</v>
      </c>
      <c r="D67" s="35" t="s">
        <v>134</v>
      </c>
      <c r="E67" s="93" t="s">
        <v>103</v>
      </c>
      <c r="F67" s="39" t="s">
        <v>135</v>
      </c>
      <c r="G67" s="39" t="s">
        <v>14</v>
      </c>
      <c r="H67" s="72">
        <f t="shared" si="6"/>
        <v>0.36299999999999999</v>
      </c>
      <c r="I67" s="92">
        <v>0.33</v>
      </c>
    </row>
    <row r="68" spans="1:9" ht="45" customHeight="1" x14ac:dyDescent="0.25">
      <c r="A68" s="137">
        <v>56</v>
      </c>
      <c r="B68" s="85"/>
      <c r="C68" s="79" t="s">
        <v>133</v>
      </c>
      <c r="D68" s="35" t="s">
        <v>136</v>
      </c>
      <c r="E68" s="93" t="s">
        <v>103</v>
      </c>
      <c r="F68" s="39" t="s">
        <v>135</v>
      </c>
      <c r="G68" s="39" t="s">
        <v>14</v>
      </c>
      <c r="H68" s="72">
        <f t="shared" si="6"/>
        <v>0.34099999999999997</v>
      </c>
      <c r="I68" s="92">
        <v>0.31</v>
      </c>
    </row>
    <row r="69" spans="1:9" ht="52.5" customHeight="1" x14ac:dyDescent="0.25">
      <c r="A69" s="137"/>
      <c r="B69" s="85"/>
      <c r="C69" s="79" t="s">
        <v>137</v>
      </c>
      <c r="D69" s="73" t="s">
        <v>138</v>
      </c>
      <c r="E69" s="93" t="s">
        <v>139</v>
      </c>
      <c r="F69" s="39" t="s">
        <v>140</v>
      </c>
      <c r="G69" s="39" t="s">
        <v>14</v>
      </c>
      <c r="H69" s="72">
        <f t="shared" si="6"/>
        <v>1.133</v>
      </c>
      <c r="I69" s="92">
        <v>1.03</v>
      </c>
    </row>
    <row r="70" spans="1:9" ht="45" customHeight="1" x14ac:dyDescent="0.25">
      <c r="A70" s="81">
        <v>57</v>
      </c>
      <c r="B70" s="85"/>
      <c r="C70" s="79" t="s">
        <v>141</v>
      </c>
      <c r="D70" s="82" t="s">
        <v>142</v>
      </c>
      <c r="E70" s="93" t="s">
        <v>32</v>
      </c>
      <c r="F70" s="39" t="s">
        <v>143</v>
      </c>
      <c r="G70" s="39" t="s">
        <v>14</v>
      </c>
      <c r="H70" s="72">
        <f t="shared" si="6"/>
        <v>1.254</v>
      </c>
      <c r="I70" s="92">
        <v>1.1399999999999999</v>
      </c>
    </row>
    <row r="71" spans="1:9" ht="54.75" customHeight="1" x14ac:dyDescent="0.25">
      <c r="A71" s="81">
        <v>58</v>
      </c>
      <c r="B71" s="85"/>
      <c r="C71" s="79" t="s">
        <v>144</v>
      </c>
      <c r="D71" s="82" t="s">
        <v>145</v>
      </c>
      <c r="E71" s="93" t="s">
        <v>32</v>
      </c>
      <c r="F71" s="39" t="s">
        <v>143</v>
      </c>
      <c r="G71" s="39" t="s">
        <v>14</v>
      </c>
      <c r="H71" s="72">
        <f t="shared" si="6"/>
        <v>1.254</v>
      </c>
      <c r="I71" s="92">
        <v>1.1399999999999999</v>
      </c>
    </row>
    <row r="72" spans="1:9" ht="54" customHeight="1" x14ac:dyDescent="0.25">
      <c r="A72" s="137">
        <v>59</v>
      </c>
      <c r="B72" s="85"/>
      <c r="C72" s="79" t="s">
        <v>141</v>
      </c>
      <c r="D72" s="82" t="s">
        <v>146</v>
      </c>
      <c r="E72" s="93" t="s">
        <v>32</v>
      </c>
      <c r="F72" s="39" t="s">
        <v>143</v>
      </c>
      <c r="G72" s="39" t="s">
        <v>14</v>
      </c>
      <c r="H72" s="72">
        <f t="shared" si="6"/>
        <v>1.2100000000000002</v>
      </c>
      <c r="I72" s="92">
        <v>1.1000000000000001</v>
      </c>
    </row>
    <row r="73" spans="1:9" ht="51.75" customHeight="1" x14ac:dyDescent="0.25">
      <c r="A73" s="137"/>
      <c r="B73" s="85"/>
      <c r="C73" s="79" t="s">
        <v>144</v>
      </c>
      <c r="D73" s="82" t="s">
        <v>147</v>
      </c>
      <c r="E73" s="93" t="s">
        <v>32</v>
      </c>
      <c r="F73" s="39" t="s">
        <v>143</v>
      </c>
      <c r="G73" s="39" t="s">
        <v>14</v>
      </c>
      <c r="H73" s="72">
        <f t="shared" si="6"/>
        <v>1.2100000000000002</v>
      </c>
      <c r="I73" s="92">
        <v>1.1000000000000001</v>
      </c>
    </row>
    <row r="74" spans="1:9" ht="51.75" customHeight="1" x14ac:dyDescent="0.25">
      <c r="A74" s="137">
        <f>A72+1</f>
        <v>60</v>
      </c>
      <c r="B74" s="85"/>
      <c r="C74" s="79" t="s">
        <v>148</v>
      </c>
      <c r="D74" s="82" t="s">
        <v>149</v>
      </c>
      <c r="E74" s="93" t="s">
        <v>32</v>
      </c>
      <c r="F74" s="39" t="s">
        <v>143</v>
      </c>
      <c r="G74" s="39" t="s">
        <v>14</v>
      </c>
      <c r="H74" s="72">
        <f t="shared" si="6"/>
        <v>1.2100000000000002</v>
      </c>
      <c r="I74" s="92">
        <v>1.1000000000000001</v>
      </c>
    </row>
    <row r="75" spans="1:9" ht="55.5" customHeight="1" x14ac:dyDescent="0.25">
      <c r="A75" s="137"/>
      <c r="B75" s="85"/>
      <c r="C75" s="79" t="s">
        <v>150</v>
      </c>
      <c r="D75" s="82" t="s">
        <v>151</v>
      </c>
      <c r="E75" s="93" t="s">
        <v>32</v>
      </c>
      <c r="F75" s="39" t="s">
        <v>152</v>
      </c>
      <c r="G75" s="39" t="s">
        <v>14</v>
      </c>
      <c r="H75" s="72">
        <f t="shared" si="6"/>
        <v>3.234</v>
      </c>
      <c r="I75" s="92">
        <v>2.94</v>
      </c>
    </row>
    <row r="76" spans="1:9" ht="59.25" customHeight="1" x14ac:dyDescent="0.25">
      <c r="A76" s="137">
        <f>A74+1</f>
        <v>61</v>
      </c>
      <c r="B76" s="85"/>
      <c r="C76" s="79" t="s">
        <v>153</v>
      </c>
      <c r="D76" s="35" t="s">
        <v>154</v>
      </c>
      <c r="E76" s="93" t="s">
        <v>32</v>
      </c>
      <c r="F76" s="39" t="s">
        <v>143</v>
      </c>
      <c r="G76" s="39" t="s">
        <v>14</v>
      </c>
      <c r="H76" s="72">
        <f t="shared" si="6"/>
        <v>1.2100000000000002</v>
      </c>
      <c r="I76" s="92">
        <v>1.1000000000000001</v>
      </c>
    </row>
    <row r="77" spans="1:9" ht="64.5" customHeight="1" x14ac:dyDescent="0.25">
      <c r="A77" s="137"/>
      <c r="B77" s="85"/>
      <c r="C77" s="79" t="s">
        <v>155</v>
      </c>
      <c r="D77" s="82" t="s">
        <v>156</v>
      </c>
      <c r="E77" s="93" t="s">
        <v>32</v>
      </c>
      <c r="F77" s="39" t="s">
        <v>130</v>
      </c>
      <c r="G77" s="39" t="s">
        <v>34</v>
      </c>
      <c r="H77" s="72">
        <f t="shared" si="6"/>
        <v>1.859</v>
      </c>
      <c r="I77" s="92">
        <v>1.69</v>
      </c>
    </row>
    <row r="78" spans="1:9" ht="51.75" customHeight="1" x14ac:dyDescent="0.25">
      <c r="A78" s="137">
        <f>A76+1</f>
        <v>62</v>
      </c>
      <c r="B78" s="85"/>
      <c r="C78" s="79" t="s">
        <v>157</v>
      </c>
      <c r="D78" s="82" t="s">
        <v>158</v>
      </c>
      <c r="E78" s="93" t="s">
        <v>32</v>
      </c>
      <c r="F78" s="39" t="s">
        <v>143</v>
      </c>
      <c r="G78" s="39" t="s">
        <v>14</v>
      </c>
      <c r="H78" s="72">
        <f t="shared" si="6"/>
        <v>1.155</v>
      </c>
      <c r="I78" s="92">
        <v>1.05</v>
      </c>
    </row>
    <row r="79" spans="1:9" ht="54" customHeight="1" x14ac:dyDescent="0.25">
      <c r="A79" s="137"/>
      <c r="B79" s="85"/>
      <c r="C79" s="79" t="s">
        <v>159</v>
      </c>
      <c r="D79" s="35" t="s">
        <v>160</v>
      </c>
      <c r="E79" s="93" t="s">
        <v>103</v>
      </c>
      <c r="F79" s="39" t="s">
        <v>135</v>
      </c>
      <c r="G79" s="39" t="s">
        <v>14</v>
      </c>
      <c r="H79" s="72">
        <f t="shared" si="6"/>
        <v>0.34099999999999997</v>
      </c>
      <c r="I79" s="92">
        <v>0.31</v>
      </c>
    </row>
    <row r="80" spans="1:9" ht="48" customHeight="1" x14ac:dyDescent="0.25">
      <c r="A80" s="137">
        <f>A78+1</f>
        <v>63</v>
      </c>
      <c r="B80" s="85"/>
      <c r="C80" s="79" t="s">
        <v>161</v>
      </c>
      <c r="D80" s="35" t="s">
        <v>162</v>
      </c>
      <c r="E80" s="93" t="s">
        <v>32</v>
      </c>
      <c r="F80" s="39" t="s">
        <v>163</v>
      </c>
      <c r="G80" s="39" t="s">
        <v>14</v>
      </c>
      <c r="H80" s="72">
        <f t="shared" si="6"/>
        <v>4.851</v>
      </c>
      <c r="I80" s="92">
        <v>4.41</v>
      </c>
    </row>
    <row r="81" spans="1:9" ht="51" customHeight="1" x14ac:dyDescent="0.25">
      <c r="A81" s="137"/>
      <c r="B81" s="85"/>
      <c r="C81" s="79" t="s">
        <v>164</v>
      </c>
      <c r="D81" s="35" t="s">
        <v>165</v>
      </c>
      <c r="E81" s="93" t="s">
        <v>32</v>
      </c>
      <c r="F81" s="39" t="s">
        <v>163</v>
      </c>
      <c r="G81" s="39" t="s">
        <v>14</v>
      </c>
      <c r="H81" s="72">
        <f t="shared" si="6"/>
        <v>4.444</v>
      </c>
      <c r="I81" s="92">
        <v>4.04</v>
      </c>
    </row>
    <row r="82" spans="1:9" ht="46.5" customHeight="1" x14ac:dyDescent="0.25">
      <c r="A82" s="81">
        <f>SUM(A80+1)</f>
        <v>64</v>
      </c>
      <c r="B82" s="85"/>
      <c r="C82" s="79"/>
      <c r="D82" s="35" t="s">
        <v>166</v>
      </c>
      <c r="E82" s="93"/>
      <c r="F82" s="39"/>
      <c r="G82" s="39" t="s">
        <v>14</v>
      </c>
      <c r="H82" s="72">
        <f t="shared" si="6"/>
        <v>4.444</v>
      </c>
      <c r="I82" s="72">
        <v>4.04</v>
      </c>
    </row>
    <row r="83" spans="1:9" ht="24.95" customHeight="1" x14ac:dyDescent="0.25">
      <c r="A83" s="131" t="s">
        <v>167</v>
      </c>
      <c r="B83" s="131"/>
      <c r="C83" s="131"/>
      <c r="D83" s="131"/>
      <c r="E83" s="131"/>
      <c r="F83" s="131"/>
      <c r="G83" s="131"/>
      <c r="H83" s="131"/>
      <c r="I83" s="131"/>
    </row>
    <row r="84" spans="1:9" ht="45" customHeight="1" x14ac:dyDescent="0.25">
      <c r="A84" s="137">
        <f>SUM(A82+1)</f>
        <v>65</v>
      </c>
      <c r="B84" s="134"/>
      <c r="C84" s="132" t="s">
        <v>168</v>
      </c>
      <c r="D84" s="136" t="s">
        <v>169</v>
      </c>
      <c r="E84" s="93" t="s">
        <v>85</v>
      </c>
      <c r="F84" s="163" t="s">
        <v>170</v>
      </c>
      <c r="G84" s="163" t="s">
        <v>34</v>
      </c>
      <c r="H84" s="72">
        <f>(I84*10%)+I84</f>
        <v>2.673</v>
      </c>
      <c r="I84" s="92">
        <v>2.4300000000000002</v>
      </c>
    </row>
    <row r="85" spans="1:9" ht="45" customHeight="1" x14ac:dyDescent="0.25">
      <c r="A85" s="137"/>
      <c r="B85" s="134"/>
      <c r="C85" s="132"/>
      <c r="D85" s="136"/>
      <c r="E85" s="93" t="s">
        <v>100</v>
      </c>
      <c r="F85" s="163"/>
      <c r="G85" s="163"/>
      <c r="H85" s="72">
        <f t="shared" ref="H85:H103" si="7">(I85*10%)+I85</f>
        <v>2.101</v>
      </c>
      <c r="I85" s="92">
        <v>1.91</v>
      </c>
    </row>
    <row r="86" spans="1:9" ht="44.25" customHeight="1" x14ac:dyDescent="0.25">
      <c r="A86" s="81">
        <f>A84+1</f>
        <v>66</v>
      </c>
      <c r="B86" s="85"/>
      <c r="C86" s="79" t="s">
        <v>171</v>
      </c>
      <c r="D86" s="82" t="s">
        <v>172</v>
      </c>
      <c r="E86" s="93" t="s">
        <v>70</v>
      </c>
      <c r="F86" s="39" t="s">
        <v>93</v>
      </c>
      <c r="G86" s="39" t="s">
        <v>14</v>
      </c>
      <c r="H86" s="72">
        <f t="shared" si="7"/>
        <v>2.024</v>
      </c>
      <c r="I86" s="92">
        <v>1.84</v>
      </c>
    </row>
    <row r="87" spans="1:9" ht="45" customHeight="1" x14ac:dyDescent="0.25">
      <c r="A87" s="81">
        <f>A86+1</f>
        <v>67</v>
      </c>
      <c r="B87" s="85"/>
      <c r="C87" s="79" t="s">
        <v>173</v>
      </c>
      <c r="D87" s="82" t="s">
        <v>174</v>
      </c>
      <c r="E87" s="93" t="s">
        <v>100</v>
      </c>
      <c r="F87" s="39" t="s">
        <v>175</v>
      </c>
      <c r="G87" s="39" t="s">
        <v>14</v>
      </c>
      <c r="H87" s="72">
        <f t="shared" si="7"/>
        <v>2.827</v>
      </c>
      <c r="I87" s="92">
        <v>2.57</v>
      </c>
    </row>
    <row r="88" spans="1:9" ht="52.5" customHeight="1" x14ac:dyDescent="0.25">
      <c r="A88" s="81">
        <f>A87+1</f>
        <v>68</v>
      </c>
      <c r="B88" s="85"/>
      <c r="C88" s="79" t="s">
        <v>176</v>
      </c>
      <c r="D88" s="82" t="s">
        <v>177</v>
      </c>
      <c r="E88" s="93" t="s">
        <v>100</v>
      </c>
      <c r="F88" s="39" t="s">
        <v>175</v>
      </c>
      <c r="G88" s="39" t="s">
        <v>14</v>
      </c>
      <c r="H88" s="72">
        <f t="shared" si="7"/>
        <v>2.827</v>
      </c>
      <c r="I88" s="92">
        <v>2.57</v>
      </c>
    </row>
    <row r="89" spans="1:9" ht="51" customHeight="1" x14ac:dyDescent="0.25">
      <c r="A89" s="81">
        <f>A88+1</f>
        <v>69</v>
      </c>
      <c r="B89" s="85"/>
      <c r="C89" s="79" t="s">
        <v>178</v>
      </c>
      <c r="D89" s="35" t="s">
        <v>179</v>
      </c>
      <c r="E89" s="93"/>
      <c r="F89" s="39" t="s">
        <v>97</v>
      </c>
      <c r="G89" s="39" t="s">
        <v>14</v>
      </c>
      <c r="H89" s="72">
        <f t="shared" si="7"/>
        <v>0.24199999999999999</v>
      </c>
      <c r="I89" s="92">
        <v>0.22</v>
      </c>
    </row>
    <row r="90" spans="1:9" ht="47.25" customHeight="1" x14ac:dyDescent="0.25">
      <c r="A90" s="81">
        <f t="shared" ref="A90:A100" si="8">A89+1</f>
        <v>70</v>
      </c>
      <c r="B90" s="85"/>
      <c r="C90" s="79" t="s">
        <v>180</v>
      </c>
      <c r="D90" s="82" t="s">
        <v>181</v>
      </c>
      <c r="E90" s="93" t="s">
        <v>113</v>
      </c>
      <c r="F90" s="39" t="s">
        <v>114</v>
      </c>
      <c r="G90" s="39" t="s">
        <v>14</v>
      </c>
      <c r="H90" s="72">
        <f t="shared" si="7"/>
        <v>0.30800000000000005</v>
      </c>
      <c r="I90" s="92">
        <v>0.28000000000000003</v>
      </c>
    </row>
    <row r="91" spans="1:9" ht="46.5" customHeight="1" x14ac:dyDescent="0.25">
      <c r="A91" s="81">
        <f t="shared" si="8"/>
        <v>71</v>
      </c>
      <c r="B91" s="85"/>
      <c r="C91" s="79" t="s">
        <v>182</v>
      </c>
      <c r="D91" s="82" t="s">
        <v>183</v>
      </c>
      <c r="E91" s="93" t="s">
        <v>113</v>
      </c>
      <c r="F91" s="39" t="s">
        <v>114</v>
      </c>
      <c r="G91" s="39" t="s">
        <v>14</v>
      </c>
      <c r="H91" s="72">
        <f t="shared" si="7"/>
        <v>0.30800000000000005</v>
      </c>
      <c r="I91" s="92">
        <v>0.28000000000000003</v>
      </c>
    </row>
    <row r="92" spans="1:9" ht="44.25" customHeight="1" x14ac:dyDescent="0.25">
      <c r="A92" s="81">
        <f t="shared" si="8"/>
        <v>72</v>
      </c>
      <c r="B92" s="85"/>
      <c r="C92" s="79" t="s">
        <v>184</v>
      </c>
      <c r="D92" s="82" t="s">
        <v>185</v>
      </c>
      <c r="E92" s="93" t="s">
        <v>113</v>
      </c>
      <c r="F92" s="39" t="s">
        <v>114</v>
      </c>
      <c r="G92" s="39" t="s">
        <v>14</v>
      </c>
      <c r="H92" s="72">
        <f t="shared" si="7"/>
        <v>0.28600000000000003</v>
      </c>
      <c r="I92" s="92">
        <v>0.26</v>
      </c>
    </row>
    <row r="93" spans="1:9" ht="57.75" customHeight="1" x14ac:dyDescent="0.25">
      <c r="A93" s="81">
        <f t="shared" si="8"/>
        <v>73</v>
      </c>
      <c r="B93" s="85"/>
      <c r="C93" s="79" t="s">
        <v>186</v>
      </c>
      <c r="D93" s="82" t="s">
        <v>187</v>
      </c>
      <c r="E93" s="93" t="s">
        <v>100</v>
      </c>
      <c r="F93" s="39" t="s">
        <v>170</v>
      </c>
      <c r="G93" s="39" t="s">
        <v>34</v>
      </c>
      <c r="H93" s="72">
        <f t="shared" si="7"/>
        <v>1.98</v>
      </c>
      <c r="I93" s="92">
        <v>1.8</v>
      </c>
    </row>
    <row r="94" spans="1:9" ht="48" customHeight="1" x14ac:dyDescent="0.25">
      <c r="A94" s="81">
        <f t="shared" si="8"/>
        <v>74</v>
      </c>
      <c r="B94" s="85"/>
      <c r="C94" s="79"/>
      <c r="D94" s="82" t="s">
        <v>188</v>
      </c>
      <c r="E94" s="93" t="s">
        <v>113</v>
      </c>
      <c r="F94" s="39" t="s">
        <v>114</v>
      </c>
      <c r="G94" s="39" t="s">
        <v>14</v>
      </c>
      <c r="H94" s="72">
        <f t="shared" si="7"/>
        <v>0.27500000000000002</v>
      </c>
      <c r="I94" s="92">
        <v>0.25</v>
      </c>
    </row>
    <row r="95" spans="1:9" ht="53.25" customHeight="1" x14ac:dyDescent="0.25">
      <c r="A95" s="81">
        <f t="shared" si="8"/>
        <v>75</v>
      </c>
      <c r="B95" s="85"/>
      <c r="C95" s="132" t="s">
        <v>189</v>
      </c>
      <c r="D95" s="136" t="s">
        <v>190</v>
      </c>
      <c r="E95" s="93" t="s">
        <v>191</v>
      </c>
      <c r="F95" s="39" t="s">
        <v>170</v>
      </c>
      <c r="G95" s="39" t="s">
        <v>34</v>
      </c>
      <c r="H95" s="72">
        <f t="shared" si="7"/>
        <v>1.98</v>
      </c>
      <c r="I95" s="92">
        <v>1.8</v>
      </c>
    </row>
    <row r="96" spans="1:9" ht="46.5" customHeight="1" x14ac:dyDescent="0.25">
      <c r="A96" s="81">
        <f t="shared" si="8"/>
        <v>76</v>
      </c>
      <c r="B96" s="85"/>
      <c r="C96" s="132"/>
      <c r="D96" s="136"/>
      <c r="E96" s="93" t="s">
        <v>85</v>
      </c>
      <c r="F96" s="39" t="s">
        <v>170</v>
      </c>
      <c r="G96" s="39" t="s">
        <v>34</v>
      </c>
      <c r="H96" s="72">
        <f t="shared" si="7"/>
        <v>2.508</v>
      </c>
      <c r="I96" s="92">
        <v>2.2799999999999998</v>
      </c>
    </row>
    <row r="97" spans="1:9" ht="45" customHeight="1" x14ac:dyDescent="0.25">
      <c r="A97" s="81">
        <f t="shared" si="8"/>
        <v>77</v>
      </c>
      <c r="B97" s="85"/>
      <c r="C97" s="79" t="s">
        <v>192</v>
      </c>
      <c r="D97" s="35" t="s">
        <v>193</v>
      </c>
      <c r="E97" s="93" t="s">
        <v>194</v>
      </c>
      <c r="F97" s="39" t="s">
        <v>97</v>
      </c>
      <c r="G97" s="39" t="s">
        <v>14</v>
      </c>
      <c r="H97" s="72">
        <f t="shared" si="7"/>
        <v>0.24199999999999999</v>
      </c>
      <c r="I97" s="92">
        <v>0.22</v>
      </c>
    </row>
    <row r="98" spans="1:9" ht="45" customHeight="1" x14ac:dyDescent="0.25">
      <c r="A98" s="81">
        <f t="shared" si="8"/>
        <v>78</v>
      </c>
      <c r="B98" s="85"/>
      <c r="C98" s="79" t="s">
        <v>195</v>
      </c>
      <c r="D98" s="82" t="s">
        <v>196</v>
      </c>
      <c r="E98" s="93" t="s">
        <v>70</v>
      </c>
      <c r="F98" s="39" t="s">
        <v>93</v>
      </c>
      <c r="G98" s="39" t="s">
        <v>14</v>
      </c>
      <c r="H98" s="72">
        <f t="shared" si="7"/>
        <v>1.9359999999999999</v>
      </c>
      <c r="I98" s="92">
        <v>1.76</v>
      </c>
    </row>
    <row r="99" spans="1:9" ht="45" customHeight="1" x14ac:dyDescent="0.25">
      <c r="A99" s="81">
        <f t="shared" si="8"/>
        <v>79</v>
      </c>
      <c r="B99" s="85"/>
      <c r="C99" s="79" t="s">
        <v>197</v>
      </c>
      <c r="D99" s="82" t="s">
        <v>198</v>
      </c>
      <c r="E99" s="93" t="s">
        <v>191</v>
      </c>
      <c r="F99" s="39" t="s">
        <v>163</v>
      </c>
      <c r="G99" s="39" t="s">
        <v>14</v>
      </c>
      <c r="H99" s="72">
        <f t="shared" si="7"/>
        <v>2.75</v>
      </c>
      <c r="I99" s="92">
        <v>2.5</v>
      </c>
    </row>
    <row r="100" spans="1:9" ht="45" customHeight="1" x14ac:dyDescent="0.25">
      <c r="A100" s="81">
        <f t="shared" si="8"/>
        <v>80</v>
      </c>
      <c r="B100" s="85"/>
      <c r="C100" s="79" t="s">
        <v>199</v>
      </c>
      <c r="D100" s="82" t="s">
        <v>200</v>
      </c>
      <c r="E100" s="93">
        <v>0.4</v>
      </c>
      <c r="F100" s="39" t="s">
        <v>175</v>
      </c>
      <c r="G100" s="39" t="s">
        <v>14</v>
      </c>
      <c r="H100" s="72">
        <f t="shared" si="7"/>
        <v>2.75</v>
      </c>
      <c r="I100" s="92">
        <v>2.5</v>
      </c>
    </row>
    <row r="101" spans="1:9" ht="45" customHeight="1" x14ac:dyDescent="0.25">
      <c r="A101" s="137">
        <f>SUM(A100+1)</f>
        <v>81</v>
      </c>
      <c r="B101" s="134"/>
      <c r="C101" s="132"/>
      <c r="D101" s="82" t="s">
        <v>201</v>
      </c>
      <c r="E101" s="93">
        <v>0.35</v>
      </c>
      <c r="F101" s="39"/>
      <c r="G101" s="163" t="s">
        <v>14</v>
      </c>
      <c r="H101" s="72">
        <f t="shared" si="7"/>
        <v>1.375</v>
      </c>
      <c r="I101" s="92">
        <v>1.25</v>
      </c>
    </row>
    <row r="102" spans="1:9" ht="45" customHeight="1" x14ac:dyDescent="0.25">
      <c r="A102" s="137"/>
      <c r="B102" s="134"/>
      <c r="C102" s="132"/>
      <c r="D102" s="82" t="s">
        <v>202</v>
      </c>
      <c r="E102" s="93">
        <v>0.35</v>
      </c>
      <c r="F102" s="39"/>
      <c r="G102" s="163"/>
      <c r="H102" s="72">
        <f t="shared" si="7"/>
        <v>1.452</v>
      </c>
      <c r="I102" s="92">
        <v>1.32</v>
      </c>
    </row>
    <row r="103" spans="1:9" ht="49.5" customHeight="1" x14ac:dyDescent="0.25">
      <c r="A103" s="81">
        <f>SUM(A101+1)</f>
        <v>82</v>
      </c>
      <c r="B103" s="85"/>
      <c r="C103" s="79" t="s">
        <v>203</v>
      </c>
      <c r="D103" s="82" t="s">
        <v>204</v>
      </c>
      <c r="E103" s="93" t="s">
        <v>205</v>
      </c>
      <c r="F103" s="39" t="s">
        <v>119</v>
      </c>
      <c r="G103" s="39" t="s">
        <v>14</v>
      </c>
      <c r="H103" s="72">
        <f t="shared" si="7"/>
        <v>2.431</v>
      </c>
      <c r="I103" s="92">
        <v>2.21</v>
      </c>
    </row>
    <row r="104" spans="1:9" ht="24.95" customHeight="1" x14ac:dyDescent="0.25">
      <c r="A104" s="131" t="s">
        <v>206</v>
      </c>
      <c r="B104" s="131"/>
      <c r="C104" s="131"/>
      <c r="D104" s="131"/>
      <c r="E104" s="131"/>
      <c r="F104" s="131"/>
      <c r="G104" s="131"/>
      <c r="H104" s="131"/>
      <c r="I104" s="131"/>
    </row>
    <row r="105" spans="1:9" ht="45" customHeight="1" x14ac:dyDescent="0.25">
      <c r="A105" s="81">
        <f>A103+1</f>
        <v>83</v>
      </c>
      <c r="B105" s="85"/>
      <c r="C105" s="79" t="s">
        <v>207</v>
      </c>
      <c r="D105" s="82" t="s">
        <v>208</v>
      </c>
      <c r="E105" s="93">
        <v>0.35</v>
      </c>
      <c r="F105" s="39" t="s">
        <v>209</v>
      </c>
      <c r="G105" s="39" t="s">
        <v>34</v>
      </c>
      <c r="H105" s="72">
        <f>(I105*10%)+I105</f>
        <v>2.024</v>
      </c>
      <c r="I105" s="92">
        <v>1.84</v>
      </c>
    </row>
    <row r="106" spans="1:9" ht="42" customHeight="1" x14ac:dyDescent="0.25">
      <c r="A106" s="81">
        <f>A105+1</f>
        <v>84</v>
      </c>
      <c r="B106" s="85"/>
      <c r="C106" s="79"/>
      <c r="D106" s="82" t="s">
        <v>210</v>
      </c>
      <c r="E106" s="93" t="s">
        <v>32</v>
      </c>
      <c r="F106" s="39"/>
      <c r="G106" s="39"/>
      <c r="H106" s="72">
        <f t="shared" ref="H106:H125" si="9">(I106*10%)+I106</f>
        <v>2.101</v>
      </c>
      <c r="I106" s="92">
        <v>1.91</v>
      </c>
    </row>
    <row r="107" spans="1:9" ht="45" customHeight="1" x14ac:dyDescent="0.25">
      <c r="A107" s="81">
        <v>84</v>
      </c>
      <c r="B107" s="85"/>
      <c r="C107" s="79" t="s">
        <v>211</v>
      </c>
      <c r="D107" s="82" t="s">
        <v>212</v>
      </c>
      <c r="E107" s="93" t="s">
        <v>103</v>
      </c>
      <c r="F107" s="39" t="s">
        <v>135</v>
      </c>
      <c r="G107" s="39" t="s">
        <v>14</v>
      </c>
      <c r="H107" s="72">
        <f t="shared" si="9"/>
        <v>0.36299999999999999</v>
      </c>
      <c r="I107" s="92">
        <v>0.33</v>
      </c>
    </row>
    <row r="108" spans="1:9" ht="45" customHeight="1" x14ac:dyDescent="0.25">
      <c r="A108" s="81">
        <v>85</v>
      </c>
      <c r="B108" s="85"/>
      <c r="C108" s="79" t="s">
        <v>211</v>
      </c>
      <c r="D108" s="82" t="s">
        <v>213</v>
      </c>
      <c r="E108" s="93" t="s">
        <v>103</v>
      </c>
      <c r="F108" s="39" t="s">
        <v>135</v>
      </c>
      <c r="G108" s="39" t="s">
        <v>14</v>
      </c>
      <c r="H108" s="72">
        <f t="shared" si="9"/>
        <v>0.34099999999999997</v>
      </c>
      <c r="I108" s="92">
        <v>0.31</v>
      </c>
    </row>
    <row r="109" spans="1:9" ht="45" customHeight="1" x14ac:dyDescent="0.25">
      <c r="A109" s="81">
        <f t="shared" ref="A109:A125" si="10">A108+1</f>
        <v>86</v>
      </c>
      <c r="B109" s="85"/>
      <c r="C109" s="79" t="s">
        <v>214</v>
      </c>
      <c r="D109" s="35" t="s">
        <v>215</v>
      </c>
      <c r="E109" s="93" t="s">
        <v>70</v>
      </c>
      <c r="F109" s="39" t="s">
        <v>135</v>
      </c>
      <c r="G109" s="39" t="s">
        <v>14</v>
      </c>
      <c r="H109" s="72">
        <f t="shared" si="9"/>
        <v>1.2100000000000002</v>
      </c>
      <c r="I109" s="92">
        <v>1.1000000000000001</v>
      </c>
    </row>
    <row r="110" spans="1:9" ht="45" customHeight="1" x14ac:dyDescent="0.25">
      <c r="A110" s="81">
        <f t="shared" si="10"/>
        <v>87</v>
      </c>
      <c r="B110" s="85"/>
      <c r="C110" s="79"/>
      <c r="D110" s="35" t="s">
        <v>216</v>
      </c>
      <c r="E110" s="93">
        <v>0.35</v>
      </c>
      <c r="F110" s="39" t="s">
        <v>143</v>
      </c>
      <c r="G110" s="39" t="s">
        <v>14</v>
      </c>
      <c r="H110" s="72">
        <f t="shared" si="9"/>
        <v>1.2100000000000002</v>
      </c>
      <c r="I110" s="92">
        <v>1.1000000000000001</v>
      </c>
    </row>
    <row r="111" spans="1:9" ht="45" customHeight="1" x14ac:dyDescent="0.25">
      <c r="A111" s="81">
        <f t="shared" si="10"/>
        <v>88</v>
      </c>
      <c r="B111" s="85"/>
      <c r="C111" s="79" t="s">
        <v>217</v>
      </c>
      <c r="D111" s="35" t="s">
        <v>218</v>
      </c>
      <c r="E111" s="93">
        <v>0.35</v>
      </c>
      <c r="F111" s="39" t="s">
        <v>143</v>
      </c>
      <c r="G111" s="39" t="s">
        <v>14</v>
      </c>
      <c r="H111" s="72">
        <f t="shared" si="9"/>
        <v>1.2100000000000002</v>
      </c>
      <c r="I111" s="92">
        <v>1.1000000000000001</v>
      </c>
    </row>
    <row r="112" spans="1:9" ht="45" customHeight="1" x14ac:dyDescent="0.25">
      <c r="A112" s="81">
        <f t="shared" si="10"/>
        <v>89</v>
      </c>
      <c r="B112" s="85"/>
      <c r="C112" s="79" t="s">
        <v>219</v>
      </c>
      <c r="D112" s="82" t="s">
        <v>220</v>
      </c>
      <c r="E112" s="93" t="s">
        <v>122</v>
      </c>
      <c r="F112" s="39" t="s">
        <v>143</v>
      </c>
      <c r="G112" s="39" t="s">
        <v>14</v>
      </c>
      <c r="H112" s="72">
        <f t="shared" si="9"/>
        <v>1.177</v>
      </c>
      <c r="I112" s="92">
        <v>1.07</v>
      </c>
    </row>
    <row r="113" spans="1:9" ht="45" customHeight="1" x14ac:dyDescent="0.25">
      <c r="A113" s="81">
        <f t="shared" si="10"/>
        <v>90</v>
      </c>
      <c r="B113" s="85"/>
      <c r="C113" s="79" t="s">
        <v>217</v>
      </c>
      <c r="D113" s="82" t="s">
        <v>221</v>
      </c>
      <c r="E113" s="93">
        <v>0.35</v>
      </c>
      <c r="F113" s="39" t="s">
        <v>143</v>
      </c>
      <c r="G113" s="39" t="s">
        <v>14</v>
      </c>
      <c r="H113" s="72">
        <f t="shared" si="9"/>
        <v>1.177</v>
      </c>
      <c r="I113" s="92">
        <v>1.07</v>
      </c>
    </row>
    <row r="114" spans="1:9" ht="47.25" customHeight="1" x14ac:dyDescent="0.25">
      <c r="A114" s="81">
        <f t="shared" si="10"/>
        <v>91</v>
      </c>
      <c r="B114" s="85"/>
      <c r="C114" s="79" t="s">
        <v>222</v>
      </c>
      <c r="D114" s="82" t="s">
        <v>223</v>
      </c>
      <c r="E114" s="93">
        <v>0.35</v>
      </c>
      <c r="F114" s="39" t="s">
        <v>224</v>
      </c>
      <c r="G114" s="39" t="s">
        <v>14</v>
      </c>
      <c r="H114" s="72">
        <f t="shared" si="9"/>
        <v>1.452</v>
      </c>
      <c r="I114" s="92">
        <v>1.32</v>
      </c>
    </row>
    <row r="115" spans="1:9" ht="45" customHeight="1" x14ac:dyDescent="0.25">
      <c r="A115" s="81">
        <f t="shared" si="10"/>
        <v>92</v>
      </c>
      <c r="B115" s="85"/>
      <c r="C115" s="79" t="s">
        <v>225</v>
      </c>
      <c r="D115" s="82" t="s">
        <v>226</v>
      </c>
      <c r="E115" s="93">
        <v>0.35</v>
      </c>
      <c r="F115" s="39" t="s">
        <v>152</v>
      </c>
      <c r="G115" s="39" t="s">
        <v>14</v>
      </c>
      <c r="H115" s="72">
        <f t="shared" si="9"/>
        <v>3.157</v>
      </c>
      <c r="I115" s="92">
        <v>2.87</v>
      </c>
    </row>
    <row r="116" spans="1:9" ht="51" customHeight="1" x14ac:dyDescent="0.25">
      <c r="A116" s="81">
        <f t="shared" si="10"/>
        <v>93</v>
      </c>
      <c r="B116" s="85"/>
      <c r="C116" s="132" t="s">
        <v>227</v>
      </c>
      <c r="D116" s="82" t="s">
        <v>228</v>
      </c>
      <c r="E116" s="93" t="s">
        <v>100</v>
      </c>
      <c r="F116" s="39" t="s">
        <v>14</v>
      </c>
      <c r="G116" s="39" t="s">
        <v>14</v>
      </c>
      <c r="H116" s="72">
        <f t="shared" si="9"/>
        <v>3.399</v>
      </c>
      <c r="I116" s="92">
        <v>3.09</v>
      </c>
    </row>
    <row r="117" spans="1:9" ht="62.25" customHeight="1" x14ac:dyDescent="0.25">
      <c r="A117" s="81">
        <f t="shared" si="10"/>
        <v>94</v>
      </c>
      <c r="B117" s="85"/>
      <c r="C117" s="132"/>
      <c r="D117" s="82" t="s">
        <v>229</v>
      </c>
      <c r="E117" s="93" t="s">
        <v>100</v>
      </c>
      <c r="F117" s="39" t="s">
        <v>14</v>
      </c>
      <c r="G117" s="39" t="s">
        <v>14</v>
      </c>
      <c r="H117" s="72">
        <f t="shared" si="9"/>
        <v>3.806</v>
      </c>
      <c r="I117" s="92">
        <v>3.46</v>
      </c>
    </row>
    <row r="118" spans="1:9" ht="51.75" customHeight="1" x14ac:dyDescent="0.25">
      <c r="A118" s="81">
        <f t="shared" si="10"/>
        <v>95</v>
      </c>
      <c r="B118" s="85"/>
      <c r="C118" s="132"/>
      <c r="D118" s="82" t="s">
        <v>230</v>
      </c>
      <c r="E118" s="93" t="s">
        <v>100</v>
      </c>
      <c r="F118" s="39" t="s">
        <v>14</v>
      </c>
      <c r="G118" s="39" t="s">
        <v>14</v>
      </c>
      <c r="H118" s="72">
        <f t="shared" si="9"/>
        <v>3.806</v>
      </c>
      <c r="I118" s="92">
        <v>3.46</v>
      </c>
    </row>
    <row r="119" spans="1:9" ht="45" customHeight="1" x14ac:dyDescent="0.25">
      <c r="A119" s="81">
        <f t="shared" si="10"/>
        <v>96</v>
      </c>
      <c r="B119" s="85"/>
      <c r="C119" s="79" t="s">
        <v>231</v>
      </c>
      <c r="D119" s="82" t="s">
        <v>232</v>
      </c>
      <c r="E119" s="93">
        <v>0.35</v>
      </c>
      <c r="F119" s="39" t="s">
        <v>143</v>
      </c>
      <c r="G119" s="39" t="s">
        <v>14</v>
      </c>
      <c r="H119" s="72">
        <f t="shared" si="9"/>
        <v>1.254</v>
      </c>
      <c r="I119" s="92">
        <v>1.1399999999999999</v>
      </c>
    </row>
    <row r="120" spans="1:9" ht="45" customHeight="1" x14ac:dyDescent="0.25">
      <c r="A120" s="81">
        <f t="shared" si="10"/>
        <v>97</v>
      </c>
      <c r="B120" s="85"/>
      <c r="C120" s="79" t="s">
        <v>233</v>
      </c>
      <c r="D120" s="82" t="s">
        <v>234</v>
      </c>
      <c r="E120" s="93">
        <v>0.35</v>
      </c>
      <c r="F120" s="39" t="s">
        <v>209</v>
      </c>
      <c r="G120" s="39" t="s">
        <v>34</v>
      </c>
      <c r="H120" s="72">
        <f t="shared" si="9"/>
        <v>1.9359999999999999</v>
      </c>
      <c r="I120" s="92">
        <v>1.76</v>
      </c>
    </row>
    <row r="121" spans="1:9" ht="45" customHeight="1" x14ac:dyDescent="0.25">
      <c r="A121" s="81">
        <f t="shared" si="10"/>
        <v>98</v>
      </c>
      <c r="B121" s="85"/>
      <c r="C121" s="79" t="s">
        <v>235</v>
      </c>
      <c r="D121" s="82" t="s">
        <v>236</v>
      </c>
      <c r="E121" s="93" t="s">
        <v>103</v>
      </c>
      <c r="F121" s="39" t="s">
        <v>135</v>
      </c>
      <c r="G121" s="39" t="s">
        <v>14</v>
      </c>
      <c r="H121" s="72">
        <f t="shared" si="9"/>
        <v>0.31899999999999995</v>
      </c>
      <c r="I121" s="92">
        <v>0.28999999999999998</v>
      </c>
    </row>
    <row r="122" spans="1:9" ht="45" customHeight="1" x14ac:dyDescent="0.25">
      <c r="A122" s="81">
        <f t="shared" si="10"/>
        <v>99</v>
      </c>
      <c r="B122" s="85"/>
      <c r="C122" s="79" t="s">
        <v>237</v>
      </c>
      <c r="D122" s="82" t="s">
        <v>238</v>
      </c>
      <c r="E122" s="93">
        <v>0.35</v>
      </c>
      <c r="F122" s="39" t="s">
        <v>143</v>
      </c>
      <c r="G122" s="39" t="s">
        <v>14</v>
      </c>
      <c r="H122" s="72">
        <f t="shared" si="9"/>
        <v>1.133</v>
      </c>
      <c r="I122" s="92">
        <v>1.03</v>
      </c>
    </row>
    <row r="123" spans="1:9" ht="48.75" customHeight="1" x14ac:dyDescent="0.25">
      <c r="A123" s="81">
        <f t="shared" si="10"/>
        <v>100</v>
      </c>
      <c r="B123" s="85"/>
      <c r="C123" s="79" t="s">
        <v>239</v>
      </c>
      <c r="D123" s="82" t="s">
        <v>240</v>
      </c>
      <c r="E123" s="93">
        <v>0.35</v>
      </c>
      <c r="F123" s="39" t="s">
        <v>143</v>
      </c>
      <c r="G123" s="39" t="s">
        <v>14</v>
      </c>
      <c r="H123" s="72">
        <f t="shared" si="9"/>
        <v>1.133</v>
      </c>
      <c r="I123" s="92">
        <v>1.03</v>
      </c>
    </row>
    <row r="124" spans="1:9" ht="57" customHeight="1" x14ac:dyDescent="0.25">
      <c r="A124" s="81">
        <f t="shared" si="10"/>
        <v>101</v>
      </c>
      <c r="B124" s="85"/>
      <c r="C124" s="79" t="s">
        <v>241</v>
      </c>
      <c r="D124" s="82" t="s">
        <v>242</v>
      </c>
      <c r="E124" s="93">
        <v>0.35</v>
      </c>
      <c r="F124" s="39" t="s">
        <v>224</v>
      </c>
      <c r="G124" s="39" t="s">
        <v>14</v>
      </c>
      <c r="H124" s="72">
        <f t="shared" si="9"/>
        <v>1.419</v>
      </c>
      <c r="I124" s="92">
        <v>1.29</v>
      </c>
    </row>
    <row r="125" spans="1:9" ht="57.75" customHeight="1" x14ac:dyDescent="0.25">
      <c r="A125" s="81">
        <f t="shared" si="10"/>
        <v>102</v>
      </c>
      <c r="B125" s="85"/>
      <c r="C125" s="79" t="s">
        <v>243</v>
      </c>
      <c r="D125" s="82" t="s">
        <v>244</v>
      </c>
      <c r="E125" s="93">
        <v>0.35</v>
      </c>
      <c r="F125" s="39" t="s">
        <v>152</v>
      </c>
      <c r="G125" s="39" t="s">
        <v>14</v>
      </c>
      <c r="H125" s="72">
        <f t="shared" si="9"/>
        <v>2.673</v>
      </c>
      <c r="I125" s="92">
        <v>2.4300000000000002</v>
      </c>
    </row>
    <row r="126" spans="1:9" ht="24.95" customHeight="1" x14ac:dyDescent="0.25">
      <c r="A126" s="131" t="s">
        <v>245</v>
      </c>
      <c r="B126" s="131"/>
      <c r="C126" s="131"/>
      <c r="D126" s="131"/>
      <c r="E126" s="131"/>
      <c r="F126" s="131"/>
      <c r="G126" s="131"/>
      <c r="H126" s="131"/>
      <c r="I126" s="131"/>
    </row>
    <row r="127" spans="1:9" ht="51.75" customHeight="1" x14ac:dyDescent="0.25">
      <c r="A127" s="81">
        <f>A125+1</f>
        <v>103</v>
      </c>
      <c r="B127" s="85"/>
      <c r="C127" s="79" t="s">
        <v>246</v>
      </c>
      <c r="D127" s="82" t="s">
        <v>247</v>
      </c>
      <c r="E127" s="96" t="s">
        <v>122</v>
      </c>
      <c r="F127" s="39" t="s">
        <v>44</v>
      </c>
      <c r="G127" s="39" t="s">
        <v>34</v>
      </c>
      <c r="H127" s="72">
        <f>(I127*10%)+I127</f>
        <v>2.827</v>
      </c>
      <c r="I127" s="92">
        <v>2.57</v>
      </c>
    </row>
    <row r="128" spans="1:9" ht="50.25" customHeight="1" x14ac:dyDescent="0.25">
      <c r="A128" s="81">
        <f>A127+1</f>
        <v>104</v>
      </c>
      <c r="B128" s="85"/>
      <c r="C128" s="79" t="s">
        <v>248</v>
      </c>
      <c r="D128" s="82" t="s">
        <v>249</v>
      </c>
      <c r="E128" s="93" t="s">
        <v>122</v>
      </c>
      <c r="F128" s="39" t="s">
        <v>250</v>
      </c>
      <c r="G128" s="39" t="s">
        <v>34</v>
      </c>
      <c r="H128" s="72">
        <f t="shared" ref="H128:H135" si="11">(I128*10%)+I128</f>
        <v>2.024</v>
      </c>
      <c r="I128" s="92">
        <v>1.84</v>
      </c>
    </row>
    <row r="129" spans="1:9" ht="50.25" customHeight="1" x14ac:dyDescent="0.25">
      <c r="A129" s="81">
        <f t="shared" ref="A129:A135" si="12">A128+1</f>
        <v>105</v>
      </c>
      <c r="B129" s="85"/>
      <c r="C129" s="79" t="s">
        <v>251</v>
      </c>
      <c r="D129" s="82" t="s">
        <v>252</v>
      </c>
      <c r="E129" s="93" t="s">
        <v>122</v>
      </c>
      <c r="F129" s="39" t="s">
        <v>250</v>
      </c>
      <c r="G129" s="39" t="s">
        <v>34</v>
      </c>
      <c r="H129" s="72">
        <f t="shared" si="11"/>
        <v>2.024</v>
      </c>
      <c r="I129" s="92">
        <v>1.84</v>
      </c>
    </row>
    <row r="130" spans="1:9" ht="45" customHeight="1" x14ac:dyDescent="0.25">
      <c r="A130" s="81">
        <f t="shared" si="12"/>
        <v>106</v>
      </c>
      <c r="B130" s="85"/>
      <c r="C130" s="79" t="s">
        <v>253</v>
      </c>
      <c r="D130" s="82" t="s">
        <v>254</v>
      </c>
      <c r="E130" s="93">
        <v>0.35</v>
      </c>
      <c r="F130" s="39" t="s">
        <v>250</v>
      </c>
      <c r="G130" s="39" t="s">
        <v>34</v>
      </c>
      <c r="H130" s="72">
        <f t="shared" si="11"/>
        <v>2.024</v>
      </c>
      <c r="I130" s="92">
        <v>1.84</v>
      </c>
    </row>
    <row r="131" spans="1:9" ht="51" customHeight="1" x14ac:dyDescent="0.25">
      <c r="A131" s="81">
        <f t="shared" si="12"/>
        <v>107</v>
      </c>
      <c r="B131" s="85"/>
      <c r="C131" s="132" t="s">
        <v>255</v>
      </c>
      <c r="D131" s="82" t="s">
        <v>256</v>
      </c>
      <c r="E131" s="93">
        <v>0.35</v>
      </c>
      <c r="F131" s="39" t="s">
        <v>250</v>
      </c>
      <c r="G131" s="39" t="s">
        <v>34</v>
      </c>
      <c r="H131" s="72">
        <f t="shared" si="11"/>
        <v>2.024</v>
      </c>
      <c r="I131" s="92">
        <v>1.84</v>
      </c>
    </row>
    <row r="132" spans="1:9" ht="48" customHeight="1" x14ac:dyDescent="0.25">
      <c r="A132" s="81">
        <f t="shared" si="12"/>
        <v>108</v>
      </c>
      <c r="B132" s="85"/>
      <c r="C132" s="132"/>
      <c r="D132" s="82" t="s">
        <v>257</v>
      </c>
      <c r="E132" s="93">
        <v>0.35</v>
      </c>
      <c r="F132" s="39" t="s">
        <v>250</v>
      </c>
      <c r="G132" s="39" t="s">
        <v>34</v>
      </c>
      <c r="H132" s="72">
        <f t="shared" si="11"/>
        <v>2.673</v>
      </c>
      <c r="I132" s="92">
        <v>2.4300000000000002</v>
      </c>
    </row>
    <row r="133" spans="1:9" ht="50.25" customHeight="1" x14ac:dyDescent="0.25">
      <c r="A133" s="81">
        <f t="shared" si="12"/>
        <v>109</v>
      </c>
      <c r="B133" s="85"/>
      <c r="C133" s="132"/>
      <c r="D133" s="82" t="s">
        <v>258</v>
      </c>
      <c r="E133" s="93">
        <v>0.35</v>
      </c>
      <c r="F133" s="39" t="s">
        <v>250</v>
      </c>
      <c r="G133" s="39" t="s">
        <v>34</v>
      </c>
      <c r="H133" s="72">
        <f t="shared" si="11"/>
        <v>2.75</v>
      </c>
      <c r="I133" s="92">
        <v>2.5</v>
      </c>
    </row>
    <row r="134" spans="1:9" ht="45" customHeight="1" x14ac:dyDescent="0.25">
      <c r="A134" s="81">
        <f t="shared" si="12"/>
        <v>110</v>
      </c>
      <c r="B134" s="85"/>
      <c r="C134" s="79" t="s">
        <v>259</v>
      </c>
      <c r="D134" s="82" t="s">
        <v>260</v>
      </c>
      <c r="E134" s="93">
        <v>0.35</v>
      </c>
      <c r="F134" s="39" t="s">
        <v>250</v>
      </c>
      <c r="G134" s="39" t="s">
        <v>34</v>
      </c>
      <c r="H134" s="72">
        <f t="shared" si="11"/>
        <v>1.056</v>
      </c>
      <c r="I134" s="92">
        <v>0.96</v>
      </c>
    </row>
    <row r="135" spans="1:9" ht="45" customHeight="1" x14ac:dyDescent="0.25">
      <c r="A135" s="81">
        <f t="shared" si="12"/>
        <v>111</v>
      </c>
      <c r="B135" s="85"/>
      <c r="C135" s="79" t="s">
        <v>261</v>
      </c>
      <c r="D135" s="82" t="s">
        <v>262</v>
      </c>
      <c r="E135" s="93">
        <v>0.35</v>
      </c>
      <c r="F135" s="39" t="s">
        <v>263</v>
      </c>
      <c r="G135" s="39" t="s">
        <v>14</v>
      </c>
      <c r="H135" s="72">
        <f t="shared" si="11"/>
        <v>2.508</v>
      </c>
      <c r="I135" s="92">
        <v>2.2799999999999998</v>
      </c>
    </row>
    <row r="136" spans="1:9" ht="24.95" customHeight="1" x14ac:dyDescent="0.25">
      <c r="A136" s="84" t="s">
        <v>2</v>
      </c>
      <c r="B136" s="133" t="s">
        <v>3</v>
      </c>
      <c r="C136" s="133"/>
      <c r="D136" s="84" t="s">
        <v>4</v>
      </c>
      <c r="E136" s="84" t="s">
        <v>5</v>
      </c>
      <c r="F136" s="84" t="s">
        <v>6</v>
      </c>
      <c r="G136" s="8" t="s">
        <v>7</v>
      </c>
      <c r="H136" s="9" t="s">
        <v>8</v>
      </c>
      <c r="I136" s="10" t="s">
        <v>9</v>
      </c>
    </row>
    <row r="137" spans="1:9" ht="49.5" customHeight="1" x14ac:dyDescent="0.25">
      <c r="A137" s="81">
        <f>A135+1</f>
        <v>112</v>
      </c>
      <c r="B137" s="85"/>
      <c r="C137" s="79" t="s">
        <v>264</v>
      </c>
      <c r="D137" s="73" t="s">
        <v>265</v>
      </c>
      <c r="E137" s="93" t="s">
        <v>122</v>
      </c>
      <c r="F137" s="39" t="s">
        <v>263</v>
      </c>
      <c r="G137" s="39" t="s">
        <v>14</v>
      </c>
      <c r="H137" s="72">
        <f>(I137*10%)+I137</f>
        <v>2.343</v>
      </c>
      <c r="I137" s="92">
        <v>2.13</v>
      </c>
    </row>
    <row r="138" spans="1:9" ht="45" customHeight="1" x14ac:dyDescent="0.25">
      <c r="A138" s="81">
        <f t="shared" ref="A138:A143" si="13">A137+1</f>
        <v>113</v>
      </c>
      <c r="B138" s="85"/>
      <c r="C138" s="79" t="s">
        <v>266</v>
      </c>
      <c r="D138" s="82" t="s">
        <v>267</v>
      </c>
      <c r="E138" s="93" t="s">
        <v>122</v>
      </c>
      <c r="F138" s="39" t="s">
        <v>263</v>
      </c>
      <c r="G138" s="39" t="s">
        <v>14</v>
      </c>
      <c r="H138" s="72">
        <f t="shared" ref="H138:H145" si="14">(I138*10%)+I138</f>
        <v>2.508</v>
      </c>
      <c r="I138" s="92">
        <v>2.2799999999999998</v>
      </c>
    </row>
    <row r="139" spans="1:9" ht="45" customHeight="1" x14ac:dyDescent="0.25">
      <c r="A139" s="81">
        <f t="shared" si="13"/>
        <v>114</v>
      </c>
      <c r="B139" s="85"/>
      <c r="C139" s="79" t="s">
        <v>268</v>
      </c>
      <c r="D139" s="82" t="s">
        <v>269</v>
      </c>
      <c r="E139" s="93" t="s">
        <v>122</v>
      </c>
      <c r="F139" s="39" t="s">
        <v>263</v>
      </c>
      <c r="G139" s="39" t="s">
        <v>14</v>
      </c>
      <c r="H139" s="72">
        <f t="shared" si="14"/>
        <v>2.266</v>
      </c>
      <c r="I139" s="92">
        <v>2.06</v>
      </c>
    </row>
    <row r="140" spans="1:9" ht="42" customHeight="1" x14ac:dyDescent="0.25">
      <c r="A140" s="81">
        <f t="shared" si="13"/>
        <v>115</v>
      </c>
      <c r="B140" s="134"/>
      <c r="C140" s="44" t="s">
        <v>270</v>
      </c>
      <c r="D140" s="82" t="s">
        <v>271</v>
      </c>
      <c r="E140" s="93" t="s">
        <v>272</v>
      </c>
      <c r="F140" s="163" t="s">
        <v>14</v>
      </c>
      <c r="G140" s="163" t="s">
        <v>14</v>
      </c>
      <c r="H140" s="72">
        <f t="shared" si="14"/>
        <v>0</v>
      </c>
      <c r="I140" s="92">
        <v>0</v>
      </c>
    </row>
    <row r="141" spans="1:9" ht="48.75" customHeight="1" x14ac:dyDescent="0.25">
      <c r="A141" s="81">
        <f t="shared" si="13"/>
        <v>116</v>
      </c>
      <c r="B141" s="134"/>
      <c r="C141" s="44"/>
      <c r="D141" s="82" t="s">
        <v>271</v>
      </c>
      <c r="E141" s="93" t="s">
        <v>273</v>
      </c>
      <c r="F141" s="163"/>
      <c r="G141" s="163"/>
      <c r="H141" s="72">
        <f t="shared" si="14"/>
        <v>18.612000000000002</v>
      </c>
      <c r="I141" s="92">
        <v>16.920000000000002</v>
      </c>
    </row>
    <row r="142" spans="1:9" ht="45" customHeight="1" x14ac:dyDescent="0.25">
      <c r="A142" s="81">
        <f t="shared" si="13"/>
        <v>117</v>
      </c>
      <c r="B142" s="134"/>
      <c r="C142" s="44"/>
      <c r="D142" s="82" t="s">
        <v>271</v>
      </c>
      <c r="E142" s="93" t="s">
        <v>274</v>
      </c>
      <c r="F142" s="163"/>
      <c r="G142" s="163"/>
      <c r="H142" s="72">
        <f t="shared" si="14"/>
        <v>24.265999999999998</v>
      </c>
      <c r="I142" s="92">
        <v>22.06</v>
      </c>
    </row>
    <row r="143" spans="1:9" ht="42.75" customHeight="1" x14ac:dyDescent="0.25">
      <c r="A143" s="81">
        <f t="shared" si="13"/>
        <v>118</v>
      </c>
      <c r="B143" s="134"/>
      <c r="C143" s="44"/>
      <c r="D143" s="82" t="s">
        <v>271</v>
      </c>
      <c r="E143" s="93" t="s">
        <v>275</v>
      </c>
      <c r="F143" s="163"/>
      <c r="G143" s="163"/>
      <c r="H143" s="72">
        <f t="shared" si="14"/>
        <v>27.907</v>
      </c>
      <c r="I143" s="92">
        <v>25.37</v>
      </c>
    </row>
    <row r="144" spans="1:9" ht="49.5" customHeight="1" x14ac:dyDescent="0.25">
      <c r="A144" s="81">
        <v>121</v>
      </c>
      <c r="B144" s="134"/>
      <c r="C144" s="44"/>
      <c r="D144" s="82" t="s">
        <v>276</v>
      </c>
      <c r="E144" s="93" t="s">
        <v>277</v>
      </c>
      <c r="F144" s="163"/>
      <c r="G144" s="163"/>
      <c r="H144" s="72">
        <f t="shared" si="14"/>
        <v>29.931000000000001</v>
      </c>
      <c r="I144" s="92">
        <v>27.21</v>
      </c>
    </row>
    <row r="145" spans="1:9" ht="45" customHeight="1" x14ac:dyDescent="0.25">
      <c r="A145" s="81">
        <f>A143+1</f>
        <v>119</v>
      </c>
      <c r="B145" s="134"/>
      <c r="C145" s="44"/>
      <c r="D145" s="82" t="s">
        <v>278</v>
      </c>
      <c r="E145" s="93" t="s">
        <v>277</v>
      </c>
      <c r="F145" s="163"/>
      <c r="G145" s="163"/>
      <c r="H145" s="72">
        <f t="shared" si="14"/>
        <v>32.350999999999999</v>
      </c>
      <c r="I145" s="92">
        <v>29.41</v>
      </c>
    </row>
    <row r="146" spans="1:9" ht="24.95" customHeight="1" x14ac:dyDescent="0.25">
      <c r="A146" s="131" t="s">
        <v>279</v>
      </c>
      <c r="B146" s="131"/>
      <c r="C146" s="131"/>
      <c r="D146" s="131"/>
      <c r="E146" s="131"/>
      <c r="F146" s="131"/>
      <c r="G146" s="131"/>
      <c r="H146" s="131"/>
      <c r="I146" s="131"/>
    </row>
    <row r="147" spans="1:9" ht="47.25" customHeight="1" x14ac:dyDescent="0.25">
      <c r="A147" s="81">
        <f>A145+1</f>
        <v>120</v>
      </c>
      <c r="B147" s="85"/>
      <c r="C147" s="79" t="s">
        <v>280</v>
      </c>
      <c r="D147" s="82" t="s">
        <v>281</v>
      </c>
      <c r="E147" s="93" t="s">
        <v>70</v>
      </c>
      <c r="F147" s="39" t="s">
        <v>282</v>
      </c>
      <c r="G147" s="39" t="s">
        <v>34</v>
      </c>
      <c r="H147" s="72">
        <f>(I147*10%)+I147</f>
        <v>4.851</v>
      </c>
      <c r="I147" s="92">
        <v>4.41</v>
      </c>
    </row>
    <row r="148" spans="1:9" ht="45" customHeight="1" x14ac:dyDescent="0.25">
      <c r="A148" s="81">
        <f>A147+1</f>
        <v>121</v>
      </c>
      <c r="B148" s="85"/>
      <c r="C148" s="79" t="s">
        <v>283</v>
      </c>
      <c r="D148" s="82" t="s">
        <v>284</v>
      </c>
      <c r="E148" s="93">
        <v>0.5</v>
      </c>
      <c r="F148" s="39" t="s">
        <v>97</v>
      </c>
      <c r="G148" s="39" t="s">
        <v>14</v>
      </c>
      <c r="H148" s="72">
        <f>(I148*10%)+I148</f>
        <v>0.81399999999999995</v>
      </c>
      <c r="I148" s="92">
        <v>0.74</v>
      </c>
    </row>
    <row r="149" spans="1:9" ht="41.25" customHeight="1" x14ac:dyDescent="0.25">
      <c r="A149" s="81">
        <f>A148+1</f>
        <v>122</v>
      </c>
      <c r="B149" s="85"/>
      <c r="C149" s="79" t="s">
        <v>285</v>
      </c>
      <c r="D149" s="82" t="s">
        <v>286</v>
      </c>
      <c r="E149" s="93">
        <v>0.35</v>
      </c>
      <c r="F149" s="39" t="s">
        <v>287</v>
      </c>
      <c r="G149" s="39" t="s">
        <v>14</v>
      </c>
      <c r="H149" s="72">
        <f>(I149*10%)+I149</f>
        <v>4.6859999999999999</v>
      </c>
      <c r="I149" s="92">
        <v>4.26</v>
      </c>
    </row>
    <row r="150" spans="1:9" ht="24.95" customHeight="1" x14ac:dyDescent="0.25">
      <c r="A150" s="131" t="s">
        <v>288</v>
      </c>
      <c r="B150" s="131"/>
      <c r="C150" s="131"/>
      <c r="D150" s="131"/>
      <c r="E150" s="131"/>
      <c r="F150" s="131"/>
      <c r="G150" s="131"/>
      <c r="H150" s="131"/>
      <c r="I150" s="131"/>
    </row>
    <row r="151" spans="1:9" ht="36" customHeight="1" x14ac:dyDescent="0.25">
      <c r="A151" s="81">
        <f>SUM(A149+1)</f>
        <v>123</v>
      </c>
      <c r="B151" s="139"/>
      <c r="C151" s="132" t="s">
        <v>289</v>
      </c>
      <c r="D151" s="136" t="s">
        <v>290</v>
      </c>
      <c r="E151" s="93" t="s">
        <v>291</v>
      </c>
      <c r="F151" s="163" t="s">
        <v>14</v>
      </c>
      <c r="G151" s="163" t="s">
        <v>14</v>
      </c>
      <c r="H151" s="72">
        <f>(I151*10%)+I151</f>
        <v>13.343</v>
      </c>
      <c r="I151" s="92">
        <v>12.13</v>
      </c>
    </row>
    <row r="152" spans="1:9" ht="43.5" customHeight="1" x14ac:dyDescent="0.25">
      <c r="A152" s="81">
        <f>A151+1</f>
        <v>124</v>
      </c>
      <c r="B152" s="139"/>
      <c r="C152" s="132"/>
      <c r="D152" s="136"/>
      <c r="E152" s="93" t="s">
        <v>292</v>
      </c>
      <c r="F152" s="163"/>
      <c r="G152" s="163"/>
      <c r="H152" s="72">
        <f>(I152*10%)+I152</f>
        <v>14.959999999999999</v>
      </c>
      <c r="I152" s="92">
        <v>13.6</v>
      </c>
    </row>
    <row r="153" spans="1:9" ht="36" customHeight="1" x14ac:dyDescent="0.25">
      <c r="A153" s="81">
        <f>A152+1</f>
        <v>125</v>
      </c>
      <c r="B153" s="78"/>
      <c r="C153" s="79" t="s">
        <v>293</v>
      </c>
      <c r="D153" s="82" t="s">
        <v>294</v>
      </c>
      <c r="E153" s="93"/>
      <c r="F153" s="39" t="s">
        <v>14</v>
      </c>
      <c r="G153" s="39" t="s">
        <v>14</v>
      </c>
      <c r="H153" s="72">
        <f>(I153*10%)+I153</f>
        <v>6.468</v>
      </c>
      <c r="I153" s="92">
        <v>5.88</v>
      </c>
    </row>
    <row r="154" spans="1:9" ht="24.95" customHeight="1" x14ac:dyDescent="0.25">
      <c r="A154" s="131" t="s">
        <v>295</v>
      </c>
      <c r="B154" s="131"/>
      <c r="C154" s="131"/>
      <c r="D154" s="131"/>
      <c r="E154" s="131"/>
      <c r="F154" s="131"/>
      <c r="G154" s="131"/>
      <c r="H154" s="131"/>
      <c r="I154" s="131"/>
    </row>
    <row r="155" spans="1:9" ht="50.25" customHeight="1" x14ac:dyDescent="0.25">
      <c r="A155" s="81">
        <f>A153+1</f>
        <v>126</v>
      </c>
      <c r="B155" s="78"/>
      <c r="C155" s="79" t="s">
        <v>296</v>
      </c>
      <c r="D155" s="82" t="s">
        <v>297</v>
      </c>
      <c r="E155" s="93" t="s">
        <v>298</v>
      </c>
      <c r="F155" s="39" t="s">
        <v>14</v>
      </c>
      <c r="G155" s="39" t="s">
        <v>14</v>
      </c>
      <c r="H155" s="72">
        <f>(I155*10%)+I155</f>
        <v>10.516</v>
      </c>
      <c r="I155" s="92">
        <v>9.56</v>
      </c>
    </row>
    <row r="156" spans="1:9" ht="45" customHeight="1" x14ac:dyDescent="0.25">
      <c r="A156" s="81">
        <v>127</v>
      </c>
      <c r="B156" s="78"/>
      <c r="C156" s="79" t="s">
        <v>299</v>
      </c>
      <c r="D156" s="82" t="s">
        <v>300</v>
      </c>
      <c r="E156" s="93" t="s">
        <v>85</v>
      </c>
      <c r="F156" s="39" t="s">
        <v>14</v>
      </c>
      <c r="G156" s="39" t="s">
        <v>14</v>
      </c>
      <c r="H156" s="72">
        <f t="shared" ref="H156:H161" si="15">(I156*10%)+I156</f>
        <v>26.686</v>
      </c>
      <c r="I156" s="92">
        <v>24.26</v>
      </c>
    </row>
    <row r="157" spans="1:9" ht="43.5" customHeight="1" x14ac:dyDescent="0.25">
      <c r="A157" s="81">
        <f>A156+1</f>
        <v>128</v>
      </c>
      <c r="B157" s="78"/>
      <c r="C157" s="79" t="s">
        <v>301</v>
      </c>
      <c r="D157" s="82" t="s">
        <v>302</v>
      </c>
      <c r="E157" s="93" t="s">
        <v>70</v>
      </c>
      <c r="F157" s="39" t="s">
        <v>14</v>
      </c>
      <c r="G157" s="39" t="s">
        <v>14</v>
      </c>
      <c r="H157" s="72">
        <f t="shared" si="15"/>
        <v>35.585000000000001</v>
      </c>
      <c r="I157" s="92">
        <v>32.35</v>
      </c>
    </row>
    <row r="158" spans="1:9" ht="40.5" customHeight="1" x14ac:dyDescent="0.25">
      <c r="A158" s="81">
        <f>A157+1</f>
        <v>129</v>
      </c>
      <c r="B158" s="78"/>
      <c r="C158" s="79" t="s">
        <v>296</v>
      </c>
      <c r="D158" s="82" t="s">
        <v>303</v>
      </c>
      <c r="E158" s="93" t="s">
        <v>70</v>
      </c>
      <c r="F158" s="39" t="s">
        <v>14</v>
      </c>
      <c r="G158" s="39" t="s">
        <v>14</v>
      </c>
      <c r="H158" s="72">
        <f t="shared" si="15"/>
        <v>1.133</v>
      </c>
      <c r="I158" s="92">
        <v>1.03</v>
      </c>
    </row>
    <row r="159" spans="1:9" ht="44.25" customHeight="1" x14ac:dyDescent="0.25">
      <c r="A159" s="81">
        <f>A158+1</f>
        <v>130</v>
      </c>
      <c r="B159" s="78"/>
      <c r="C159" s="79" t="s">
        <v>304</v>
      </c>
      <c r="D159" s="82" t="s">
        <v>357</v>
      </c>
      <c r="E159" s="93" t="s">
        <v>70</v>
      </c>
      <c r="F159" s="39" t="s">
        <v>14</v>
      </c>
      <c r="G159" s="39" t="s">
        <v>14</v>
      </c>
      <c r="H159" s="72">
        <f t="shared" si="15"/>
        <v>0.60500000000000009</v>
      </c>
      <c r="I159" s="92">
        <v>0.55000000000000004</v>
      </c>
    </row>
    <row r="160" spans="1:9" ht="51.75" customHeight="1" x14ac:dyDescent="0.25">
      <c r="A160" s="81">
        <f>A159+1</f>
        <v>131</v>
      </c>
      <c r="B160" s="78"/>
      <c r="C160" s="79" t="s">
        <v>306</v>
      </c>
      <c r="D160" s="82" t="s">
        <v>358</v>
      </c>
      <c r="E160" s="93" t="s">
        <v>70</v>
      </c>
      <c r="F160" s="39" t="s">
        <v>14</v>
      </c>
      <c r="G160" s="39" t="s">
        <v>14</v>
      </c>
      <c r="H160" s="72">
        <f t="shared" si="15"/>
        <v>0.60500000000000009</v>
      </c>
      <c r="I160" s="92">
        <v>0.55000000000000004</v>
      </c>
    </row>
    <row r="161" spans="1:9" ht="40.5" customHeight="1" x14ac:dyDescent="0.25">
      <c r="A161" s="81">
        <f>A160+1</f>
        <v>132</v>
      </c>
      <c r="B161" s="47"/>
      <c r="C161" s="47" t="s">
        <v>308</v>
      </c>
      <c r="D161" s="48" t="s">
        <v>309</v>
      </c>
      <c r="E161" s="47"/>
      <c r="F161" s="47" t="s">
        <v>14</v>
      </c>
      <c r="G161" s="47" t="s">
        <v>14</v>
      </c>
      <c r="H161" s="72">
        <f t="shared" si="15"/>
        <v>47.718000000000004</v>
      </c>
      <c r="I161" s="92">
        <v>43.38</v>
      </c>
    </row>
    <row r="162" spans="1:9" ht="24.95" customHeight="1" x14ac:dyDescent="0.25">
      <c r="A162" s="131" t="s">
        <v>310</v>
      </c>
      <c r="B162" s="131"/>
      <c r="C162" s="131"/>
      <c r="D162" s="131"/>
      <c r="E162" s="131"/>
      <c r="F162" s="131"/>
      <c r="G162" s="131"/>
      <c r="H162" s="131"/>
      <c r="I162" s="131"/>
    </row>
    <row r="163" spans="1:9" ht="46.5" customHeight="1" x14ac:dyDescent="0.25">
      <c r="A163" s="81">
        <f>SUM(A161+1)</f>
        <v>133</v>
      </c>
      <c r="B163" s="85"/>
      <c r="C163" s="79" t="s">
        <v>311</v>
      </c>
      <c r="D163" s="82" t="s">
        <v>312</v>
      </c>
      <c r="E163" s="93" t="s">
        <v>313</v>
      </c>
      <c r="F163" s="93" t="s">
        <v>314</v>
      </c>
      <c r="G163" s="94" t="s">
        <v>315</v>
      </c>
      <c r="H163" s="72">
        <f t="shared" ref="H163:H168" si="16">(I163*10%)+I163</f>
        <v>8.8989999999999991</v>
      </c>
      <c r="I163" s="92">
        <v>8.09</v>
      </c>
    </row>
    <row r="164" spans="1:9" ht="44.25" customHeight="1" x14ac:dyDescent="0.25">
      <c r="A164" s="81">
        <f>A163+1</f>
        <v>134</v>
      </c>
      <c r="B164" s="85"/>
      <c r="C164" s="79" t="s">
        <v>316</v>
      </c>
      <c r="D164" s="82" t="s">
        <v>317</v>
      </c>
      <c r="E164" s="97" t="s">
        <v>318</v>
      </c>
      <c r="F164" s="93" t="s">
        <v>315</v>
      </c>
      <c r="G164" s="94" t="s">
        <v>14</v>
      </c>
      <c r="H164" s="72">
        <f t="shared" si="16"/>
        <v>23.056000000000001</v>
      </c>
      <c r="I164" s="92">
        <v>20.96</v>
      </c>
    </row>
    <row r="165" spans="1:9" ht="49.5" customHeight="1" x14ac:dyDescent="0.25">
      <c r="A165" s="81">
        <f>A164+1</f>
        <v>135</v>
      </c>
      <c r="B165" s="85"/>
      <c r="C165" s="79" t="s">
        <v>319</v>
      </c>
      <c r="D165" s="82" t="s">
        <v>320</v>
      </c>
      <c r="E165" s="97" t="s">
        <v>318</v>
      </c>
      <c r="F165" s="93" t="s">
        <v>315</v>
      </c>
      <c r="G165" s="94" t="s">
        <v>14</v>
      </c>
      <c r="H165" s="72">
        <f t="shared" si="16"/>
        <v>60.664999999999999</v>
      </c>
      <c r="I165" s="92">
        <v>55.15</v>
      </c>
    </row>
    <row r="166" spans="1:9" ht="43.5" customHeight="1" x14ac:dyDescent="0.25">
      <c r="A166" s="81">
        <f>A165+1</f>
        <v>136</v>
      </c>
      <c r="B166" s="85"/>
      <c r="C166" s="79" t="s">
        <v>321</v>
      </c>
      <c r="D166" s="82" t="s">
        <v>322</v>
      </c>
      <c r="E166" s="97" t="s">
        <v>318</v>
      </c>
      <c r="F166" s="93" t="s">
        <v>315</v>
      </c>
      <c r="G166" s="94" t="s">
        <v>14</v>
      </c>
      <c r="H166" s="72">
        <f t="shared" si="16"/>
        <v>60.664999999999999</v>
      </c>
      <c r="I166" s="92">
        <v>55.15</v>
      </c>
    </row>
    <row r="167" spans="1:9" ht="53.25" customHeight="1" x14ac:dyDescent="0.25">
      <c r="A167" s="81">
        <f>A166+1</f>
        <v>137</v>
      </c>
      <c r="B167" s="85"/>
      <c r="C167" s="79" t="s">
        <v>323</v>
      </c>
      <c r="D167" s="35" t="s">
        <v>324</v>
      </c>
      <c r="E167" s="97" t="s">
        <v>318</v>
      </c>
      <c r="F167" s="93" t="s">
        <v>325</v>
      </c>
      <c r="G167" s="94" t="s">
        <v>14</v>
      </c>
      <c r="H167" s="72">
        <f t="shared" si="16"/>
        <v>5.819</v>
      </c>
      <c r="I167" s="92">
        <v>5.29</v>
      </c>
    </row>
    <row r="168" spans="1:9" ht="51.75" customHeight="1" x14ac:dyDescent="0.25">
      <c r="A168" s="81">
        <f>A167+1</f>
        <v>138</v>
      </c>
      <c r="B168" s="85"/>
      <c r="C168" s="79" t="s">
        <v>326</v>
      </c>
      <c r="D168" s="35" t="s">
        <v>327</v>
      </c>
      <c r="E168" s="97" t="s">
        <v>318</v>
      </c>
      <c r="F168" s="93" t="s">
        <v>175</v>
      </c>
      <c r="G168" s="94" t="s">
        <v>14</v>
      </c>
      <c r="H168" s="72">
        <f t="shared" si="16"/>
        <v>3.641</v>
      </c>
      <c r="I168" s="92">
        <v>3.31</v>
      </c>
    </row>
    <row r="169" spans="1:9" ht="24.95" customHeight="1" x14ac:dyDescent="0.25">
      <c r="A169" s="144" t="s">
        <v>328</v>
      </c>
      <c r="B169" s="144"/>
      <c r="C169" s="144"/>
      <c r="D169" s="144"/>
      <c r="E169" s="144"/>
      <c r="F169" s="144"/>
      <c r="G169" s="144"/>
      <c r="H169" s="144"/>
      <c r="I169" s="144"/>
    </row>
    <row r="170" spans="1:9" ht="24.95" customHeight="1" x14ac:dyDescent="0.25">
      <c r="A170" s="145" t="s">
        <v>329</v>
      </c>
      <c r="B170" s="145"/>
      <c r="C170" s="145"/>
      <c r="D170" s="145"/>
      <c r="E170" s="145"/>
      <c r="F170" s="145"/>
      <c r="G170" s="145"/>
      <c r="H170" s="145"/>
      <c r="I170" s="145"/>
    </row>
    <row r="171" spans="1:9" ht="24.95" customHeight="1" x14ac:dyDescent="0.25">
      <c r="A171" s="145" t="s">
        <v>330</v>
      </c>
      <c r="B171" s="145"/>
      <c r="C171" s="145"/>
      <c r="D171" s="145"/>
      <c r="E171" s="145"/>
      <c r="F171" s="145"/>
      <c r="G171" s="145"/>
      <c r="H171" s="51"/>
      <c r="I171" s="52"/>
    </row>
    <row r="172" spans="1:9" ht="24.95" customHeight="1" x14ac:dyDescent="0.25">
      <c r="A172" s="141" t="s">
        <v>331</v>
      </c>
      <c r="B172" s="141"/>
      <c r="C172" s="141"/>
      <c r="D172" s="141"/>
      <c r="E172" s="141"/>
      <c r="F172" s="141"/>
      <c r="G172" s="141"/>
      <c r="H172" s="53"/>
      <c r="I172" s="52"/>
    </row>
    <row r="173" spans="1:9" ht="24.95" customHeight="1" x14ac:dyDescent="0.25">
      <c r="A173" s="141" t="s">
        <v>332</v>
      </c>
      <c r="B173" s="141"/>
      <c r="C173" s="141"/>
      <c r="D173" s="141"/>
      <c r="E173" s="141"/>
      <c r="F173" s="141"/>
      <c r="G173" s="141"/>
      <c r="H173" s="53"/>
      <c r="I173" s="52"/>
    </row>
    <row r="174" spans="1:9" ht="24.95" customHeight="1" x14ac:dyDescent="0.25">
      <c r="A174" s="142" t="s">
        <v>333</v>
      </c>
      <c r="B174" s="142"/>
      <c r="C174" s="142"/>
      <c r="D174" s="142"/>
      <c r="E174" s="80" t="s">
        <v>334</v>
      </c>
      <c r="F174" s="80" t="s">
        <v>335</v>
      </c>
      <c r="G174" s="55" t="s">
        <v>7</v>
      </c>
      <c r="H174" s="80" t="s">
        <v>336</v>
      </c>
      <c r="I174" s="80" t="s">
        <v>9</v>
      </c>
    </row>
    <row r="175" spans="1:9" ht="52.5" customHeight="1" x14ac:dyDescent="0.25">
      <c r="A175" s="137">
        <f>A168+1</f>
        <v>139</v>
      </c>
      <c r="B175" s="143"/>
      <c r="C175" s="132"/>
      <c r="D175" s="140" t="s">
        <v>337</v>
      </c>
      <c r="E175" s="56" t="s">
        <v>338</v>
      </c>
      <c r="F175" s="56" t="s">
        <v>339</v>
      </c>
      <c r="G175" s="56" t="s">
        <v>340</v>
      </c>
      <c r="H175" s="72">
        <f>(I175*10%)+I175</f>
        <v>14.959999999999999</v>
      </c>
      <c r="I175" s="92">
        <v>13.6</v>
      </c>
    </row>
    <row r="176" spans="1:9" ht="39" customHeight="1" x14ac:dyDescent="0.25">
      <c r="A176" s="137"/>
      <c r="B176" s="143"/>
      <c r="C176" s="132"/>
      <c r="D176" s="140"/>
      <c r="E176" s="57" t="s">
        <v>341</v>
      </c>
      <c r="F176" s="57" t="s">
        <v>339</v>
      </c>
      <c r="G176" s="57" t="s">
        <v>340</v>
      </c>
      <c r="H176" s="72">
        <f t="shared" ref="H176:H181" si="17">(I176*10%)+I176</f>
        <v>21.439</v>
      </c>
      <c r="I176" s="92">
        <v>19.489999999999998</v>
      </c>
    </row>
    <row r="177" spans="1:9" ht="48.75" customHeight="1" x14ac:dyDescent="0.25">
      <c r="A177" s="137"/>
      <c r="B177" s="143"/>
      <c r="C177" s="132"/>
      <c r="D177" s="140"/>
      <c r="E177" s="56" t="s">
        <v>342</v>
      </c>
      <c r="F177" s="56" t="s">
        <v>339</v>
      </c>
      <c r="G177" s="56" t="s">
        <v>340</v>
      </c>
      <c r="H177" s="72">
        <f t="shared" si="17"/>
        <v>29.116999999999997</v>
      </c>
      <c r="I177" s="92">
        <v>26.47</v>
      </c>
    </row>
    <row r="178" spans="1:9" ht="39.950000000000003" customHeight="1" x14ac:dyDescent="0.25">
      <c r="A178" s="137"/>
      <c r="B178" s="143"/>
      <c r="C178" s="132"/>
      <c r="D178" s="140"/>
      <c r="E178" s="57" t="s">
        <v>343</v>
      </c>
      <c r="F178" s="57" t="s">
        <v>339</v>
      </c>
      <c r="G178" s="57" t="s">
        <v>340</v>
      </c>
      <c r="H178" s="72">
        <f t="shared" si="17"/>
        <v>35.991999999999997</v>
      </c>
      <c r="I178" s="92">
        <v>32.72</v>
      </c>
    </row>
    <row r="179" spans="1:9" ht="39.950000000000003" customHeight="1" x14ac:dyDescent="0.25">
      <c r="A179" s="137"/>
      <c r="B179" s="143"/>
      <c r="C179" s="132"/>
      <c r="D179" s="140"/>
      <c r="E179" s="56" t="s">
        <v>344</v>
      </c>
      <c r="F179" s="56" t="s">
        <v>339</v>
      </c>
      <c r="G179" s="56" t="s">
        <v>340</v>
      </c>
      <c r="H179" s="72">
        <f t="shared" si="17"/>
        <v>43.274000000000001</v>
      </c>
      <c r="I179" s="92">
        <v>39.340000000000003</v>
      </c>
    </row>
    <row r="180" spans="1:9" ht="39.950000000000003" customHeight="1" x14ac:dyDescent="0.25">
      <c r="A180" s="137"/>
      <c r="B180" s="143"/>
      <c r="C180" s="132"/>
      <c r="D180" s="140"/>
      <c r="E180" s="57" t="s">
        <v>345</v>
      </c>
      <c r="F180" s="57" t="s">
        <v>339</v>
      </c>
      <c r="G180" s="57" t="s">
        <v>340</v>
      </c>
      <c r="H180" s="72">
        <f t="shared" si="17"/>
        <v>50.555999999999997</v>
      </c>
      <c r="I180" s="92">
        <v>45.96</v>
      </c>
    </row>
    <row r="181" spans="1:9" ht="39.950000000000003" customHeight="1" x14ac:dyDescent="0.25">
      <c r="A181" s="137"/>
      <c r="B181" s="143"/>
      <c r="C181" s="132"/>
      <c r="D181" s="140"/>
      <c r="E181" s="56" t="s">
        <v>346</v>
      </c>
      <c r="F181" s="56" t="s">
        <v>339</v>
      </c>
      <c r="G181" s="56" t="s">
        <v>340</v>
      </c>
      <c r="H181" s="72">
        <f t="shared" si="17"/>
        <v>57.826999999999998</v>
      </c>
      <c r="I181" s="92">
        <v>52.57</v>
      </c>
    </row>
    <row r="182" spans="1:9" ht="24.95" customHeight="1" x14ac:dyDescent="0.25">
      <c r="A182" s="128" t="s">
        <v>347</v>
      </c>
      <c r="B182" s="129"/>
      <c r="C182" s="129"/>
      <c r="D182" s="130"/>
      <c r="E182" s="80" t="s">
        <v>334</v>
      </c>
      <c r="F182" s="80" t="s">
        <v>335</v>
      </c>
      <c r="G182" s="55" t="s">
        <v>7</v>
      </c>
      <c r="H182" s="80" t="s">
        <v>336</v>
      </c>
      <c r="I182" s="80" t="s">
        <v>9</v>
      </c>
    </row>
    <row r="183" spans="1:9" ht="39.950000000000003" customHeight="1" x14ac:dyDescent="0.25">
      <c r="A183" s="138">
        <f>A175+1</f>
        <v>140</v>
      </c>
      <c r="B183" s="139"/>
      <c r="C183" s="132"/>
      <c r="D183" s="140" t="s">
        <v>337</v>
      </c>
      <c r="E183" s="56" t="s">
        <v>348</v>
      </c>
      <c r="F183" s="56" t="s">
        <v>349</v>
      </c>
      <c r="G183" s="58" t="s">
        <v>14</v>
      </c>
      <c r="H183" s="72">
        <f>(I183*10%)+I183</f>
        <v>1.133</v>
      </c>
      <c r="I183" s="92">
        <v>1.03</v>
      </c>
    </row>
    <row r="184" spans="1:9" ht="39.950000000000003" customHeight="1" x14ac:dyDescent="0.25">
      <c r="A184" s="138"/>
      <c r="B184" s="139"/>
      <c r="C184" s="132"/>
      <c r="D184" s="140"/>
      <c r="E184" s="57" t="s">
        <v>350</v>
      </c>
      <c r="F184" s="57" t="s">
        <v>349</v>
      </c>
      <c r="G184" s="59" t="s">
        <v>14</v>
      </c>
      <c r="H184" s="72">
        <f t="shared" ref="H184:H189" si="18">(I184*10%)+I184</f>
        <v>1.375</v>
      </c>
      <c r="I184" s="92">
        <v>1.25</v>
      </c>
    </row>
    <row r="185" spans="1:9" ht="33.75" customHeight="1" x14ac:dyDescent="0.25">
      <c r="A185" s="138"/>
      <c r="B185" s="139"/>
      <c r="C185" s="132"/>
      <c r="D185" s="140"/>
      <c r="E185" s="56" t="s">
        <v>351</v>
      </c>
      <c r="F185" s="56" t="s">
        <v>349</v>
      </c>
      <c r="G185" s="58" t="s">
        <v>14</v>
      </c>
      <c r="H185" s="72">
        <f t="shared" si="18"/>
        <v>1.419</v>
      </c>
      <c r="I185" s="92">
        <v>1.29</v>
      </c>
    </row>
    <row r="186" spans="1:9" ht="39.950000000000003" customHeight="1" x14ac:dyDescent="0.25">
      <c r="A186" s="138"/>
      <c r="B186" s="139"/>
      <c r="C186" s="132"/>
      <c r="D186" s="140"/>
      <c r="E186" s="57" t="s">
        <v>352</v>
      </c>
      <c r="F186" s="57" t="s">
        <v>349</v>
      </c>
      <c r="G186" s="59" t="s">
        <v>14</v>
      </c>
      <c r="H186" s="72">
        <f t="shared" si="18"/>
        <v>1.694</v>
      </c>
      <c r="I186" s="92">
        <v>1.54</v>
      </c>
    </row>
    <row r="187" spans="1:9" ht="39.950000000000003" customHeight="1" x14ac:dyDescent="0.25">
      <c r="A187" s="138"/>
      <c r="B187" s="139"/>
      <c r="C187" s="132"/>
      <c r="D187" s="140"/>
      <c r="E187" s="56" t="s">
        <v>353</v>
      </c>
      <c r="F187" s="56" t="s">
        <v>349</v>
      </c>
      <c r="G187" s="58" t="s">
        <v>14</v>
      </c>
      <c r="H187" s="72">
        <f t="shared" si="18"/>
        <v>1.9359999999999999</v>
      </c>
      <c r="I187" s="92">
        <v>1.76</v>
      </c>
    </row>
    <row r="188" spans="1:9" ht="39.950000000000003" customHeight="1" x14ac:dyDescent="0.25">
      <c r="A188" s="138"/>
      <c r="B188" s="139"/>
      <c r="C188" s="132"/>
      <c r="D188" s="140"/>
      <c r="E188" s="57" t="s">
        <v>354</v>
      </c>
      <c r="F188" s="57" t="s">
        <v>349</v>
      </c>
      <c r="G188" s="59" t="s">
        <v>14</v>
      </c>
      <c r="H188" s="72">
        <f t="shared" si="18"/>
        <v>2.024</v>
      </c>
      <c r="I188" s="92">
        <v>1.84</v>
      </c>
    </row>
    <row r="189" spans="1:9" ht="39.950000000000003" customHeight="1" x14ac:dyDescent="0.25">
      <c r="A189" s="138"/>
      <c r="B189" s="139"/>
      <c r="C189" s="132"/>
      <c r="D189" s="140"/>
      <c r="E189" s="56" t="s">
        <v>355</v>
      </c>
      <c r="F189" s="56" t="s">
        <v>349</v>
      </c>
      <c r="G189" s="58" t="s">
        <v>14</v>
      </c>
      <c r="H189" s="72">
        <f t="shared" si="18"/>
        <v>2.75</v>
      </c>
      <c r="I189" s="92">
        <v>2.5</v>
      </c>
    </row>
    <row r="190" spans="1:9" ht="39.950000000000003" customHeight="1" x14ac:dyDescent="0.25">
      <c r="A190" s="61"/>
      <c r="B190" s="61"/>
      <c r="H190" s="65"/>
    </row>
    <row r="191" spans="1:9" ht="39.950000000000003" customHeight="1" x14ac:dyDescent="0.25">
      <c r="A191" s="61"/>
      <c r="B191" s="61"/>
      <c r="H191" s="65"/>
    </row>
    <row r="192" spans="1:9" ht="39.950000000000003" customHeight="1" x14ac:dyDescent="0.25">
      <c r="A192" s="61"/>
      <c r="B192" s="61"/>
      <c r="H192" s="65"/>
    </row>
    <row r="193" spans="1:10" ht="48" customHeight="1" x14ac:dyDescent="0.25">
      <c r="A193" s="61"/>
      <c r="B193" s="61"/>
      <c r="H193" s="65"/>
    </row>
    <row r="194" spans="1:10" ht="57" customHeight="1" x14ac:dyDescent="0.25">
      <c r="A194" s="67"/>
      <c r="B194" s="67"/>
    </row>
    <row r="195" spans="1:10" s="28" customFormat="1" ht="48" customHeight="1" x14ac:dyDescent="0.25">
      <c r="A195" s="1"/>
      <c r="B195" s="1"/>
      <c r="D195" s="62"/>
      <c r="E195" s="63"/>
      <c r="F195" s="63"/>
      <c r="G195" s="64"/>
      <c r="H195" s="68"/>
      <c r="I195" s="66"/>
      <c r="J195" s="1"/>
    </row>
    <row r="196" spans="1:10" s="28" customFormat="1" ht="63.75" customHeight="1" x14ac:dyDescent="0.25">
      <c r="A196" s="1"/>
      <c r="B196" s="1"/>
      <c r="D196" s="62"/>
      <c r="E196" s="63"/>
      <c r="F196" s="63"/>
      <c r="G196" s="64"/>
      <c r="H196" s="68"/>
      <c r="I196" s="66"/>
      <c r="J196" s="69"/>
    </row>
    <row r="197" spans="1:10" s="28" customFormat="1" ht="24.95" customHeight="1" x14ac:dyDescent="0.25">
      <c r="A197" s="1"/>
      <c r="B197" s="1"/>
      <c r="D197" s="62"/>
      <c r="E197" s="63"/>
      <c r="F197" s="63"/>
      <c r="G197" s="64"/>
      <c r="H197" s="68"/>
      <c r="I197" s="66"/>
    </row>
    <row r="198" spans="1:10" s="28" customFormat="1" ht="24.95" customHeight="1" x14ac:dyDescent="0.25">
      <c r="A198" s="1"/>
      <c r="B198" s="1"/>
      <c r="D198" s="62"/>
      <c r="E198" s="63"/>
      <c r="F198" s="63"/>
      <c r="G198" s="64"/>
      <c r="H198" s="68"/>
      <c r="I198" s="66"/>
    </row>
    <row r="199" spans="1:10" s="28" customFormat="1" ht="24.95" customHeight="1" x14ac:dyDescent="0.25">
      <c r="A199" s="1"/>
      <c r="B199" s="1"/>
      <c r="D199" s="62"/>
      <c r="E199" s="63"/>
      <c r="F199" s="63"/>
      <c r="G199" s="64"/>
      <c r="H199" s="68"/>
      <c r="I199" s="66"/>
    </row>
    <row r="200" spans="1:10" s="28" customFormat="1" ht="24.95" customHeight="1" x14ac:dyDescent="0.25">
      <c r="A200" s="1"/>
      <c r="B200" s="1"/>
      <c r="D200" s="62"/>
      <c r="E200" s="63"/>
      <c r="F200" s="63"/>
      <c r="G200" s="64"/>
      <c r="H200" s="68"/>
      <c r="I200" s="66"/>
    </row>
    <row r="201" spans="1:10" s="28" customFormat="1" ht="24.95" customHeight="1" x14ac:dyDescent="0.25">
      <c r="A201" s="1"/>
      <c r="B201" s="1"/>
      <c r="D201" s="62"/>
      <c r="E201" s="63"/>
      <c r="F201" s="63"/>
      <c r="G201" s="64"/>
      <c r="H201" s="68"/>
      <c r="I201" s="66"/>
    </row>
    <row r="202" spans="1:10" s="28" customFormat="1" ht="30" customHeight="1" x14ac:dyDescent="0.25">
      <c r="A202" s="1"/>
      <c r="B202" s="1"/>
      <c r="D202" s="62"/>
      <c r="E202" s="63"/>
      <c r="F202" s="63"/>
      <c r="G202" s="64"/>
      <c r="H202" s="68"/>
      <c r="I202" s="66"/>
    </row>
    <row r="203" spans="1:10" s="28" customFormat="1" ht="28.5" customHeight="1" x14ac:dyDescent="0.25">
      <c r="A203" s="1"/>
      <c r="B203" s="1"/>
      <c r="D203" s="62"/>
      <c r="E203" s="63"/>
      <c r="F203" s="63"/>
      <c r="G203" s="64"/>
      <c r="H203" s="68"/>
      <c r="I203" s="66"/>
    </row>
    <row r="204" spans="1:10" s="28" customFormat="1" ht="32.25" customHeight="1" x14ac:dyDescent="0.25">
      <c r="A204" s="1"/>
      <c r="B204" s="1"/>
      <c r="D204" s="62"/>
      <c r="E204" s="63"/>
      <c r="F204" s="63"/>
      <c r="G204" s="64"/>
      <c r="H204" s="68"/>
      <c r="I204" s="66"/>
      <c r="J204" s="70"/>
    </row>
    <row r="205" spans="1:10" s="28" customFormat="1" ht="24.95" customHeight="1" x14ac:dyDescent="0.25">
      <c r="A205" s="1"/>
      <c r="B205" s="1"/>
      <c r="D205" s="62"/>
      <c r="E205" s="63"/>
      <c r="F205" s="63"/>
      <c r="G205" s="64"/>
      <c r="H205" s="68"/>
      <c r="I205" s="66"/>
    </row>
    <row r="206" spans="1:10" s="28" customFormat="1" ht="24.95" customHeight="1" x14ac:dyDescent="0.25">
      <c r="A206" s="1"/>
      <c r="B206" s="1"/>
      <c r="D206" s="62"/>
      <c r="E206" s="63"/>
      <c r="F206" s="63"/>
      <c r="G206" s="64"/>
      <c r="H206" s="68"/>
      <c r="I206" s="66"/>
    </row>
    <row r="207" spans="1:10" s="28" customFormat="1" ht="27" customHeight="1" x14ac:dyDescent="0.25">
      <c r="A207" s="1"/>
      <c r="B207" s="1"/>
      <c r="D207" s="62"/>
      <c r="E207" s="63"/>
      <c r="F207" s="63"/>
      <c r="G207" s="64"/>
      <c r="H207" s="68"/>
      <c r="I207" s="66"/>
    </row>
    <row r="208" spans="1:10" s="28" customFormat="1" ht="28.5" customHeight="1" x14ac:dyDescent="0.25">
      <c r="A208" s="1"/>
      <c r="B208" s="1"/>
      <c r="D208" s="62"/>
      <c r="E208" s="63"/>
      <c r="F208" s="63"/>
      <c r="G208" s="64"/>
      <c r="H208" s="68"/>
      <c r="I208" s="66"/>
    </row>
    <row r="209" ht="27" customHeight="1" x14ac:dyDescent="0.25"/>
    <row r="210" ht="26.25" customHeight="1" x14ac:dyDescent="0.25"/>
    <row r="211" ht="24.75" customHeight="1" x14ac:dyDescent="0.25"/>
    <row r="212" ht="21" customHeight="1" x14ac:dyDescent="0.25"/>
    <row r="213" ht="17.25" customHeight="1" x14ac:dyDescent="0.25"/>
    <row r="214" ht="19.5" customHeight="1" x14ac:dyDescent="0.25"/>
    <row r="215" ht="38.25" customHeight="1" x14ac:dyDescent="0.25"/>
    <row r="216" ht="20.25" customHeight="1" x14ac:dyDescent="0.25"/>
    <row r="217" ht="19.5" customHeight="1" x14ac:dyDescent="0.25"/>
  </sheetData>
  <mergeCells count="103">
    <mergeCell ref="A1:I2"/>
    <mergeCell ref="A4:I4"/>
    <mergeCell ref="B5:C5"/>
    <mergeCell ref="A7:A8"/>
    <mergeCell ref="B7:B8"/>
    <mergeCell ref="C7:C8"/>
    <mergeCell ref="E7:E8"/>
    <mergeCell ref="F7:F8"/>
    <mergeCell ref="G7:G8"/>
    <mergeCell ref="H7:H8"/>
    <mergeCell ref="A19:I19"/>
    <mergeCell ref="B25:B26"/>
    <mergeCell ref="C25:C26"/>
    <mergeCell ref="E25:E26"/>
    <mergeCell ref="F25:F26"/>
    <mergeCell ref="G25:G26"/>
    <mergeCell ref="I7:I8"/>
    <mergeCell ref="A13:A14"/>
    <mergeCell ref="B13:B14"/>
    <mergeCell ref="E13:E14"/>
    <mergeCell ref="F13:F14"/>
    <mergeCell ref="G13:G14"/>
    <mergeCell ref="H13:H14"/>
    <mergeCell ref="I13:I14"/>
    <mergeCell ref="B33:B34"/>
    <mergeCell ref="C33:C34"/>
    <mergeCell ref="E33:E34"/>
    <mergeCell ref="F33:F34"/>
    <mergeCell ref="G33:G34"/>
    <mergeCell ref="B35:C35"/>
    <mergeCell ref="B27:B28"/>
    <mergeCell ref="C27:C28"/>
    <mergeCell ref="F27:F28"/>
    <mergeCell ref="G27:G28"/>
    <mergeCell ref="B30:B31"/>
    <mergeCell ref="C30:C31"/>
    <mergeCell ref="F30:F31"/>
    <mergeCell ref="G30:G31"/>
    <mergeCell ref="A46:I46"/>
    <mergeCell ref="B62:B63"/>
    <mergeCell ref="C62:C63"/>
    <mergeCell ref="F62:F63"/>
    <mergeCell ref="G62:G63"/>
    <mergeCell ref="A64:I64"/>
    <mergeCell ref="B36:B37"/>
    <mergeCell ref="E36:E37"/>
    <mergeCell ref="F36:F37"/>
    <mergeCell ref="G36:G37"/>
    <mergeCell ref="E43:E44"/>
    <mergeCell ref="F43:F44"/>
    <mergeCell ref="G43:G44"/>
    <mergeCell ref="A80:A81"/>
    <mergeCell ref="A83:I83"/>
    <mergeCell ref="A84:A85"/>
    <mergeCell ref="B84:B85"/>
    <mergeCell ref="C84:C85"/>
    <mergeCell ref="D84:D85"/>
    <mergeCell ref="F84:F85"/>
    <mergeCell ref="G84:G85"/>
    <mergeCell ref="A65:A66"/>
    <mergeCell ref="A68:A69"/>
    <mergeCell ref="A72:A73"/>
    <mergeCell ref="A74:A75"/>
    <mergeCell ref="A76:A77"/>
    <mergeCell ref="A78:A79"/>
    <mergeCell ref="A104:I104"/>
    <mergeCell ref="C116:C118"/>
    <mergeCell ref="A126:I126"/>
    <mergeCell ref="C131:C133"/>
    <mergeCell ref="B136:C136"/>
    <mergeCell ref="B140:B145"/>
    <mergeCell ref="F140:F145"/>
    <mergeCell ref="G140:G145"/>
    <mergeCell ref="C95:C96"/>
    <mergeCell ref="D95:D96"/>
    <mergeCell ref="A101:A102"/>
    <mergeCell ref="B101:B102"/>
    <mergeCell ref="C101:C102"/>
    <mergeCell ref="G101:G102"/>
    <mergeCell ref="A154:I154"/>
    <mergeCell ref="A162:I162"/>
    <mergeCell ref="A169:I169"/>
    <mergeCell ref="A170:I170"/>
    <mergeCell ref="A171:G171"/>
    <mergeCell ref="A172:G172"/>
    <mergeCell ref="A146:I146"/>
    <mergeCell ref="A150:I150"/>
    <mergeCell ref="B151:B152"/>
    <mergeCell ref="C151:C152"/>
    <mergeCell ref="D151:D152"/>
    <mergeCell ref="F151:F152"/>
    <mergeCell ref="G151:G152"/>
    <mergeCell ref="A182:D182"/>
    <mergeCell ref="A183:A189"/>
    <mergeCell ref="B183:B189"/>
    <mergeCell ref="C183:C189"/>
    <mergeCell ref="D183:D189"/>
    <mergeCell ref="A173:G173"/>
    <mergeCell ref="A174:D174"/>
    <mergeCell ref="A175:A181"/>
    <mergeCell ref="B175:B181"/>
    <mergeCell ref="C175:C181"/>
    <mergeCell ref="D175:D181"/>
  </mergeCells>
  <pageMargins left="0.31496062992125984" right="0.11811023622047245" top="0.35433070866141736" bottom="0.35433070866141736" header="0.31496062992125984" footer="0.31496062992125984"/>
  <pageSetup paperSize="9" scale="70" orientation="portrait" r:id="rId1"/>
  <rowBreaks count="3" manualBreakCount="3">
    <brk id="26" max="9" man="1"/>
    <brk id="145" max="9" man="1"/>
    <brk id="168" max="9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Çalışma Sayfaları</vt:lpstr>
      </vt:variant>
      <vt:variant>
        <vt:i4>6</vt:i4>
      </vt:variant>
      <vt:variant>
        <vt:lpstr>Adlandırılmış Aralıklar</vt:lpstr>
      </vt:variant>
      <vt:variant>
        <vt:i4>6</vt:i4>
      </vt:variant>
    </vt:vector>
  </HeadingPairs>
  <TitlesOfParts>
    <vt:vector size="12" baseType="lpstr">
      <vt:lpstr>ÇALIŞMA</vt:lpstr>
      <vt:lpstr>KENAN BEY</vt:lpstr>
      <vt:lpstr>TL 03,02,2022</vt:lpstr>
      <vt:lpstr>USD 03,02,2022</vt:lpstr>
      <vt:lpstr>TL 08,02,2022</vt:lpstr>
      <vt:lpstr>USD 08,02,2022</vt:lpstr>
      <vt:lpstr>ÇALIŞMA!Yazdırma_Alanı</vt:lpstr>
      <vt:lpstr>'KENAN BEY'!Yazdırma_Alanı</vt:lpstr>
      <vt:lpstr>'TL 03,02,2022'!Yazdırma_Alanı</vt:lpstr>
      <vt:lpstr>'TL 08,02,2022'!Yazdırma_Alanı</vt:lpstr>
      <vt:lpstr>'USD 03,02,2022'!Yazdırma_Alanı</vt:lpstr>
      <vt:lpstr>'USD 08,02,2022'!Yazdırma_Alanı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cp:lastPrinted>2022-02-11T14:57:10Z</cp:lastPrinted>
  <dcterms:created xsi:type="dcterms:W3CDTF">2022-02-03T06:44:22Z</dcterms:created>
  <dcterms:modified xsi:type="dcterms:W3CDTF">2022-02-12T08:16:18Z</dcterms:modified>
</cp:coreProperties>
</file>